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Structures\SFN_2801388\EngData\Reinforcing Schedule\"/>
    </mc:Choice>
  </mc:AlternateContent>
  <xr:revisionPtr revIDLastSave="0" documentId="13_ncr:1_{70B6E878-5980-4272-A5DF-D1895511716A}" xr6:coauthVersionLast="47" xr6:coauthVersionMax="47" xr10:uidLastSave="{00000000-0000-0000-0000-000000000000}"/>
  <bookViews>
    <workbookView xWindow="-110" yWindow="-110" windowWidth="38620" windowHeight="21220" tabRatio="837" xr2:uid="{00000000-000D-0000-FFFF-FFFF00000000}"/>
  </bookViews>
  <sheets>
    <sheet name="Steel List" sheetId="38" r:id="rId1"/>
    <sheet name="Foreslope - CAD" sheetId="39" r:id="rId2"/>
    <sheet name="Footing - CAD" sheetId="41" r:id="rId3"/>
    <sheet name="Wingwalls - CAD" sheetId="42" r:id="rId4"/>
    <sheet name="Tables" sheetId="2" r:id="rId5"/>
  </sheets>
  <definedNames>
    <definedName name="Rebars1">Tables!$B$6:$D$16</definedName>
    <definedName name="Rebars2">Tables!$F$6:$M$16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38" l="1"/>
  <c r="B7" i="39" s="1"/>
  <c r="B9" i="38"/>
  <c r="B6" i="39" s="1"/>
  <c r="B8" i="38"/>
  <c r="K4" i="42"/>
  <c r="K5" i="42"/>
  <c r="K6" i="42"/>
  <c r="K7" i="42"/>
  <c r="K8" i="42"/>
  <c r="J4" i="42"/>
  <c r="J5" i="42"/>
  <c r="J6" i="42"/>
  <c r="J7" i="42"/>
  <c r="J8" i="42"/>
  <c r="I4" i="42"/>
  <c r="I5" i="42"/>
  <c r="I6" i="42"/>
  <c r="I7" i="42"/>
  <c r="I8" i="42"/>
  <c r="H4" i="42"/>
  <c r="H5" i="42"/>
  <c r="H6" i="42"/>
  <c r="H7" i="42"/>
  <c r="H8" i="42"/>
  <c r="G4" i="42"/>
  <c r="G5" i="42"/>
  <c r="G6" i="42"/>
  <c r="G7" i="42"/>
  <c r="G8" i="42"/>
  <c r="F4" i="42"/>
  <c r="F5" i="42"/>
  <c r="F6" i="42"/>
  <c r="F7" i="42"/>
  <c r="F8" i="42"/>
  <c r="E4" i="42"/>
  <c r="E5" i="42"/>
  <c r="E6" i="42"/>
  <c r="E7" i="42"/>
  <c r="E8" i="42"/>
  <c r="D4" i="42"/>
  <c r="D5" i="42"/>
  <c r="D7" i="42"/>
  <c r="C4" i="42"/>
  <c r="C5" i="42"/>
  <c r="C7" i="42"/>
  <c r="C8" i="42"/>
  <c r="B4" i="42"/>
  <c r="B5" i="42"/>
  <c r="B6" i="42"/>
  <c r="B7" i="42"/>
  <c r="B8" i="42"/>
  <c r="A4" i="42"/>
  <c r="A5" i="42"/>
  <c r="A6" i="42"/>
  <c r="A7" i="42"/>
  <c r="A8" i="42"/>
  <c r="E21" i="38"/>
  <c r="E19" i="38"/>
  <c r="H4" i="39"/>
  <c r="H5" i="39"/>
  <c r="H6" i="39"/>
  <c r="H7" i="39"/>
  <c r="H8" i="39"/>
  <c r="H9" i="39"/>
  <c r="G4" i="39"/>
  <c r="G5" i="39"/>
  <c r="G6" i="39"/>
  <c r="G7" i="39"/>
  <c r="G8" i="39"/>
  <c r="G9" i="39"/>
  <c r="F4" i="39"/>
  <c r="F5" i="39"/>
  <c r="F6" i="39"/>
  <c r="F7" i="39"/>
  <c r="F8" i="39"/>
  <c r="F9" i="39"/>
  <c r="E4" i="39"/>
  <c r="E5" i="39"/>
  <c r="E6" i="39"/>
  <c r="E7" i="39"/>
  <c r="E8" i="39"/>
  <c r="E9" i="39"/>
  <c r="D8" i="39"/>
  <c r="C4" i="39"/>
  <c r="C5" i="39"/>
  <c r="C6" i="39"/>
  <c r="C8" i="39"/>
  <c r="C9" i="39"/>
  <c r="B4" i="39"/>
  <c r="B5" i="39"/>
  <c r="B8" i="39"/>
  <c r="B9" i="39"/>
  <c r="A4" i="39"/>
  <c r="A5" i="39"/>
  <c r="A6" i="39"/>
  <c r="A7" i="39"/>
  <c r="A8" i="39"/>
  <c r="A9" i="39"/>
  <c r="A3" i="39"/>
  <c r="L8" i="38"/>
  <c r="AL10" i="38"/>
  <c r="AK10" i="38"/>
  <c r="AJ10" i="38"/>
  <c r="AH10" i="38"/>
  <c r="AG10" i="38"/>
  <c r="AF10" i="38"/>
  <c r="AE10" i="38"/>
  <c r="AD10" i="38"/>
  <c r="AB10" i="38"/>
  <c r="AA10" i="38"/>
  <c r="Y10" i="38"/>
  <c r="X10" i="38"/>
  <c r="W10" i="38"/>
  <c r="V10" i="38"/>
  <c r="U10" i="38"/>
  <c r="T10" i="38"/>
  <c r="AP9" i="38"/>
  <c r="AL9" i="38"/>
  <c r="AK9" i="38"/>
  <c r="AJ9" i="38"/>
  <c r="AH9" i="38"/>
  <c r="AG9" i="38"/>
  <c r="AF9" i="38"/>
  <c r="AE9" i="38"/>
  <c r="AD9" i="38"/>
  <c r="AB9" i="38"/>
  <c r="AA9" i="38"/>
  <c r="Y9" i="38"/>
  <c r="X9" i="38"/>
  <c r="W9" i="38"/>
  <c r="V9" i="38"/>
  <c r="U9" i="38"/>
  <c r="T9" i="38"/>
  <c r="AK26" i="38"/>
  <c r="AJ26" i="38"/>
  <c r="AH26" i="38"/>
  <c r="AG26" i="38"/>
  <c r="AF26" i="38"/>
  <c r="AE26" i="38"/>
  <c r="AD26" i="38"/>
  <c r="AC26" i="38"/>
  <c r="AB26" i="38"/>
  <c r="AA26" i="38"/>
  <c r="Y26" i="38"/>
  <c r="AL26" i="38" s="1"/>
  <c r="X26" i="38"/>
  <c r="W26" i="38"/>
  <c r="V26" i="38"/>
  <c r="U26" i="38"/>
  <c r="T26" i="38"/>
  <c r="B26" i="38"/>
  <c r="B23" i="38"/>
  <c r="B24" i="38"/>
  <c r="B19" i="38"/>
  <c r="AC10" i="38" l="1"/>
  <c r="AM10" i="38" s="1"/>
  <c r="AC9" i="38"/>
  <c r="AM9" i="38" s="1"/>
  <c r="AM26" i="38"/>
  <c r="B25" i="38"/>
  <c r="B17" i="38"/>
  <c r="B16" i="38"/>
  <c r="B15" i="38"/>
  <c r="B14" i="38"/>
  <c r="B6" i="38"/>
  <c r="AP19" i="38"/>
  <c r="C10" i="38" l="1"/>
  <c r="C9" i="38"/>
  <c r="D9" i="38" s="1"/>
  <c r="C26" i="38"/>
  <c r="K3" i="42"/>
  <c r="J3" i="42"/>
  <c r="I3" i="42"/>
  <c r="H3" i="42"/>
  <c r="G3" i="42"/>
  <c r="F3" i="42"/>
  <c r="E3" i="42"/>
  <c r="A3" i="42"/>
  <c r="A10" i="41"/>
  <c r="B10" i="41"/>
  <c r="C10" i="41"/>
  <c r="E10" i="41"/>
  <c r="F10" i="41"/>
  <c r="G10" i="41"/>
  <c r="H10" i="41"/>
  <c r="I10" i="41"/>
  <c r="J10" i="41"/>
  <c r="K10" i="41"/>
  <c r="K8" i="41"/>
  <c r="J8" i="41"/>
  <c r="I8" i="41"/>
  <c r="H8" i="41"/>
  <c r="G8" i="41"/>
  <c r="F8" i="41"/>
  <c r="E8" i="41"/>
  <c r="B8" i="41"/>
  <c r="A8" i="41"/>
  <c r="K3" i="41"/>
  <c r="J3" i="41"/>
  <c r="I3" i="41"/>
  <c r="H3" i="41"/>
  <c r="G3" i="41"/>
  <c r="F3" i="41"/>
  <c r="E3" i="41"/>
  <c r="B3" i="41"/>
  <c r="A3" i="41"/>
  <c r="K4" i="41"/>
  <c r="J4" i="41"/>
  <c r="I4" i="41"/>
  <c r="H4" i="41"/>
  <c r="G4" i="41"/>
  <c r="F4" i="41"/>
  <c r="E4" i="41"/>
  <c r="A4" i="41"/>
  <c r="K5" i="41"/>
  <c r="J5" i="41"/>
  <c r="I5" i="41"/>
  <c r="H5" i="41"/>
  <c r="G5" i="41"/>
  <c r="F5" i="41"/>
  <c r="E5" i="41"/>
  <c r="B5" i="41"/>
  <c r="A5" i="41"/>
  <c r="K6" i="41"/>
  <c r="J6" i="41"/>
  <c r="I6" i="41"/>
  <c r="H6" i="41"/>
  <c r="G6" i="41"/>
  <c r="F6" i="41"/>
  <c r="E6" i="41"/>
  <c r="B6" i="41"/>
  <c r="A6" i="41"/>
  <c r="H3" i="39"/>
  <c r="G3" i="39"/>
  <c r="F3" i="39"/>
  <c r="E3" i="39"/>
  <c r="B3" i="39"/>
  <c r="U25" i="38"/>
  <c r="AF35" i="38"/>
  <c r="AG6" i="38"/>
  <c r="B3" i="42"/>
  <c r="B4" i="41"/>
  <c r="AP7" i="38"/>
  <c r="AK25" i="38"/>
  <c r="AJ25" i="38"/>
  <c r="AH25" i="38"/>
  <c r="AG25" i="38"/>
  <c r="AF25" i="38"/>
  <c r="AE25" i="38"/>
  <c r="AD25" i="38"/>
  <c r="AC25" i="38"/>
  <c r="AB25" i="38"/>
  <c r="AA25" i="38"/>
  <c r="Y25" i="38"/>
  <c r="AL25" i="38" s="1"/>
  <c r="X25" i="38"/>
  <c r="W25" i="38"/>
  <c r="V25" i="38"/>
  <c r="T25" i="38"/>
  <c r="AK24" i="38"/>
  <c r="AJ24" i="38"/>
  <c r="AH24" i="38"/>
  <c r="AG24" i="38"/>
  <c r="AF24" i="38"/>
  <c r="AE24" i="38"/>
  <c r="AD24" i="38"/>
  <c r="AC24" i="38"/>
  <c r="AA24" i="38"/>
  <c r="Y24" i="38"/>
  <c r="AL24" i="38" s="1"/>
  <c r="X24" i="38"/>
  <c r="W24" i="38"/>
  <c r="V24" i="38"/>
  <c r="U24" i="38"/>
  <c r="T24" i="38"/>
  <c r="AK23" i="38"/>
  <c r="AJ23" i="38"/>
  <c r="AH23" i="38"/>
  <c r="AG23" i="38"/>
  <c r="AF23" i="38"/>
  <c r="AE23" i="38"/>
  <c r="AD23" i="38"/>
  <c r="AC23" i="38"/>
  <c r="AB23" i="38"/>
  <c r="AA23" i="38"/>
  <c r="Y23" i="38"/>
  <c r="AL23" i="38" s="1"/>
  <c r="X23" i="38"/>
  <c r="W23" i="38"/>
  <c r="V23" i="38"/>
  <c r="U23" i="38"/>
  <c r="T23" i="38"/>
  <c r="AK17" i="38"/>
  <c r="AJ17" i="38"/>
  <c r="AH17" i="38"/>
  <c r="AG17" i="38"/>
  <c r="AF17" i="38"/>
  <c r="AE17" i="38"/>
  <c r="AD17" i="38"/>
  <c r="AC17" i="38"/>
  <c r="AB17" i="38"/>
  <c r="AA17" i="38"/>
  <c r="Y17" i="38"/>
  <c r="AL17" i="38" s="1"/>
  <c r="X17" i="38"/>
  <c r="W17" i="38"/>
  <c r="V17" i="38"/>
  <c r="U17" i="38"/>
  <c r="T17" i="38"/>
  <c r="AK16" i="38"/>
  <c r="AJ16" i="38"/>
  <c r="AH16" i="38"/>
  <c r="AG16" i="38"/>
  <c r="AF16" i="38"/>
  <c r="AE16" i="38"/>
  <c r="AD16" i="38"/>
  <c r="AA16" i="38"/>
  <c r="Y16" i="38"/>
  <c r="AL16" i="38" s="1"/>
  <c r="X16" i="38"/>
  <c r="W16" i="38"/>
  <c r="V16" i="38"/>
  <c r="U16" i="38"/>
  <c r="T16" i="38"/>
  <c r="AC16" i="38" s="1"/>
  <c r="AK15" i="38"/>
  <c r="AJ15" i="38"/>
  <c r="AH15" i="38"/>
  <c r="AG15" i="38"/>
  <c r="AF15" i="38"/>
  <c r="AE15" i="38"/>
  <c r="AD15" i="38"/>
  <c r="AB15" i="38"/>
  <c r="AA15" i="38"/>
  <c r="Y15" i="38"/>
  <c r="AL15" i="38" s="1"/>
  <c r="X15" i="38"/>
  <c r="W15" i="38"/>
  <c r="V15" i="38"/>
  <c r="U15" i="38"/>
  <c r="T15" i="38"/>
  <c r="AK14" i="38"/>
  <c r="AJ14" i="38"/>
  <c r="AH14" i="38"/>
  <c r="AG14" i="38"/>
  <c r="AF14" i="38"/>
  <c r="AE14" i="38"/>
  <c r="AD14" i="38"/>
  <c r="AC14" i="38"/>
  <c r="AB14" i="38"/>
  <c r="AA14" i="38"/>
  <c r="Y14" i="38"/>
  <c r="AL14" i="38" s="1"/>
  <c r="X14" i="38"/>
  <c r="W14" i="38"/>
  <c r="V14" i="38"/>
  <c r="U14" i="38"/>
  <c r="T14" i="38"/>
  <c r="AK19" i="38"/>
  <c r="AJ19" i="38"/>
  <c r="AH19" i="38"/>
  <c r="AG19" i="38"/>
  <c r="AF19" i="38"/>
  <c r="AE19" i="38"/>
  <c r="AD19" i="38"/>
  <c r="AC19" i="38"/>
  <c r="AB19" i="38"/>
  <c r="AA19" i="38"/>
  <c r="Y19" i="38"/>
  <c r="AL19" i="38" s="1"/>
  <c r="X19" i="38"/>
  <c r="W19" i="38"/>
  <c r="V19" i="38"/>
  <c r="U19" i="38"/>
  <c r="T19" i="38"/>
  <c r="AF47" i="38"/>
  <c r="AK8" i="38"/>
  <c r="AJ8" i="38"/>
  <c r="AH8" i="38"/>
  <c r="AG8" i="38"/>
  <c r="AF8" i="38"/>
  <c r="AE8" i="38"/>
  <c r="AD8" i="38"/>
  <c r="AB8" i="38"/>
  <c r="AA8" i="38"/>
  <c r="Y8" i="38"/>
  <c r="AL8" i="38" s="1"/>
  <c r="X8" i="38"/>
  <c r="W8" i="38"/>
  <c r="V8" i="38"/>
  <c r="U8" i="38"/>
  <c r="T8" i="38"/>
  <c r="AK7" i="38"/>
  <c r="AJ7" i="38"/>
  <c r="AH7" i="38"/>
  <c r="AG7" i="38"/>
  <c r="AF7" i="38"/>
  <c r="AE7" i="38"/>
  <c r="AD7" i="38"/>
  <c r="AB7" i="38"/>
  <c r="AA7" i="38"/>
  <c r="Y7" i="38"/>
  <c r="AL7" i="38" s="1"/>
  <c r="X7" i="38"/>
  <c r="W7" i="38"/>
  <c r="V7" i="38"/>
  <c r="U7" i="38"/>
  <c r="T7" i="38"/>
  <c r="AK6" i="38"/>
  <c r="AJ6" i="38"/>
  <c r="AH6" i="38"/>
  <c r="AF6" i="38"/>
  <c r="AE6" i="38"/>
  <c r="AD6" i="38"/>
  <c r="AC6" i="38"/>
  <c r="AB6" i="38"/>
  <c r="AA6" i="38"/>
  <c r="Y6" i="38"/>
  <c r="AL6" i="38" s="1"/>
  <c r="X6" i="38"/>
  <c r="W6" i="38"/>
  <c r="V6" i="38"/>
  <c r="U6" i="38"/>
  <c r="T6" i="38"/>
  <c r="AF45" i="38"/>
  <c r="AF44" i="38"/>
  <c r="AF43" i="38"/>
  <c r="AF41" i="38"/>
  <c r="AF40" i="38"/>
  <c r="AF39" i="38"/>
  <c r="AF37" i="38"/>
  <c r="AF36" i="38"/>
  <c r="AF33" i="38"/>
  <c r="AF32" i="38"/>
  <c r="AF31" i="38"/>
  <c r="D10" i="38" l="1"/>
  <c r="C7" i="39"/>
  <c r="E10" i="38"/>
  <c r="D7" i="39" s="1"/>
  <c r="E9" i="38"/>
  <c r="D6" i="39" s="1"/>
  <c r="D26" i="38"/>
  <c r="E26" i="38" s="1"/>
  <c r="D6" i="42" s="1"/>
  <c r="AB16" i="38"/>
  <c r="AM16" i="38" s="1"/>
  <c r="AC8" i="38"/>
  <c r="AM8" i="38" s="1"/>
  <c r="AC7" i="38"/>
  <c r="AM7" i="38" s="1"/>
  <c r="AM6" i="38"/>
  <c r="AB24" i="38"/>
  <c r="AM24" i="38" s="1"/>
  <c r="C24" i="38" s="1"/>
  <c r="AC15" i="38"/>
  <c r="AM15" i="38" s="1"/>
  <c r="AM23" i="38"/>
  <c r="AM25" i="38"/>
  <c r="AM14" i="38"/>
  <c r="C14" i="38" s="1"/>
  <c r="AM19" i="38"/>
  <c r="C19" i="38" s="1"/>
  <c r="AM17" i="38"/>
  <c r="C6" i="42" l="1"/>
  <c r="C23" i="38"/>
  <c r="D23" i="38" s="1"/>
  <c r="D19" i="38"/>
  <c r="C8" i="41" s="1"/>
  <c r="C25" i="38"/>
  <c r="D24" i="38"/>
  <c r="E24" i="38" s="1"/>
  <c r="C16" i="38"/>
  <c r="C15" i="38"/>
  <c r="C17" i="38"/>
  <c r="D14" i="38"/>
  <c r="E14" i="38" s="1"/>
  <c r="C7" i="38"/>
  <c r="C6" i="38"/>
  <c r="C8" i="38"/>
  <c r="C3" i="42" l="1"/>
  <c r="E23" i="38"/>
  <c r="E28" i="38" s="1"/>
  <c r="D8" i="42" s="1"/>
  <c r="C3" i="41"/>
  <c r="D3" i="41"/>
  <c r="D16" i="38"/>
  <c r="E16" i="38" s="1"/>
  <c r="D15" i="38"/>
  <c r="E15" i="38" s="1"/>
  <c r="D6" i="38"/>
  <c r="E6" i="38" s="1"/>
  <c r="D25" i="38"/>
  <c r="E25" i="38" s="1"/>
  <c r="D17" i="38"/>
  <c r="E17" i="38" s="1"/>
  <c r="D8" i="38"/>
  <c r="E8" i="38" s="1"/>
  <c r="D5" i="39" s="1"/>
  <c r="D7" i="38"/>
  <c r="E7" i="38" s="1"/>
  <c r="E12" i="38" l="1"/>
  <c r="D9" i="39" s="1"/>
  <c r="D4" i="39"/>
  <c r="D3" i="42"/>
  <c r="D8" i="41"/>
  <c r="D3" i="39"/>
  <c r="C5" i="41"/>
  <c r="C6" i="41"/>
  <c r="C4" i="41"/>
  <c r="C3" i="39"/>
  <c r="D4" i="41"/>
  <c r="D5" i="41"/>
  <c r="D6" i="41"/>
  <c r="K37" i="39" l="1"/>
  <c r="K38" i="39"/>
  <c r="K39" i="39"/>
  <c r="K40" i="39"/>
  <c r="J37" i="39"/>
  <c r="J38" i="39"/>
  <c r="J39" i="39"/>
  <c r="J40" i="39"/>
  <c r="I37" i="39"/>
  <c r="I38" i="39"/>
  <c r="I39" i="39"/>
  <c r="I40" i="39"/>
  <c r="H37" i="39"/>
  <c r="H38" i="39"/>
  <c r="H39" i="39"/>
  <c r="H40" i="39"/>
  <c r="G37" i="39"/>
  <c r="G38" i="39"/>
  <c r="G39" i="39"/>
  <c r="G40" i="39"/>
  <c r="F37" i="39"/>
  <c r="F38" i="39"/>
  <c r="F39" i="39"/>
  <c r="F40" i="39"/>
  <c r="E37" i="39"/>
  <c r="E38" i="39"/>
  <c r="E39" i="39"/>
  <c r="E40" i="39"/>
  <c r="E41" i="39"/>
  <c r="E42" i="39"/>
  <c r="E43" i="39"/>
  <c r="E44" i="39"/>
  <c r="D37" i="39"/>
  <c r="D38" i="39"/>
  <c r="D39" i="39"/>
  <c r="D40" i="39"/>
  <c r="D41" i="39"/>
  <c r="D42" i="39"/>
  <c r="D43" i="39"/>
  <c r="D44" i="39"/>
  <c r="C37" i="39"/>
  <c r="C38" i="39"/>
  <c r="C39" i="39"/>
  <c r="C40" i="39"/>
  <c r="C41" i="39"/>
  <c r="C42" i="39"/>
  <c r="C43" i="39"/>
  <c r="C44" i="39"/>
  <c r="B37" i="39"/>
  <c r="B38" i="39"/>
  <c r="B39" i="39"/>
  <c r="B40" i="39"/>
  <c r="B41" i="39"/>
  <c r="B42" i="39"/>
  <c r="B43" i="39"/>
  <c r="A37" i="39"/>
  <c r="A38" i="39"/>
  <c r="A39" i="39"/>
  <c r="A40" i="39"/>
  <c r="A41" i="39"/>
  <c r="A42" i="39"/>
  <c r="A43" i="39"/>
  <c r="A44" i="39"/>
  <c r="AK47" i="38" l="1"/>
  <c r="AG47" i="38"/>
  <c r="AE47" i="38"/>
  <c r="AD47" i="38"/>
  <c r="AC47" i="38"/>
  <c r="AB47" i="38"/>
  <c r="AA47" i="38"/>
  <c r="Y47" i="38"/>
  <c r="X47" i="38"/>
  <c r="W47" i="38"/>
  <c r="V47" i="38"/>
  <c r="U47" i="38"/>
  <c r="T47" i="38"/>
  <c r="T45" i="38"/>
  <c r="F45" i="38"/>
  <c r="AK44" i="38"/>
  <c r="AG44" i="38"/>
  <c r="AE44" i="38"/>
  <c r="AC44" i="38"/>
  <c r="AB44" i="38"/>
  <c r="AA44" i="38"/>
  <c r="AA45" i="38" s="1"/>
  <c r="Y44" i="38"/>
  <c r="Y45" i="38" s="1"/>
  <c r="X44" i="38"/>
  <c r="X45" i="38" s="1"/>
  <c r="W44" i="38"/>
  <c r="W45" i="38" s="1"/>
  <c r="V44" i="38"/>
  <c r="V43" i="38" s="1"/>
  <c r="U44" i="38"/>
  <c r="U45" i="38" s="1"/>
  <c r="T43" i="38"/>
  <c r="F43" i="38"/>
  <c r="U41" i="38"/>
  <c r="F41" i="38"/>
  <c r="AK40" i="38"/>
  <c r="AG40" i="38"/>
  <c r="AE40" i="38"/>
  <c r="AD40" i="38"/>
  <c r="AC40" i="38"/>
  <c r="AA40" i="38"/>
  <c r="AA41" i="38" s="1"/>
  <c r="Y40" i="38"/>
  <c r="Y41" i="38" s="1"/>
  <c r="X40" i="38"/>
  <c r="X39" i="38" s="1"/>
  <c r="W40" i="38"/>
  <c r="W39" i="38" s="1"/>
  <c r="V40" i="38"/>
  <c r="V41" i="38" s="1"/>
  <c r="T40" i="38"/>
  <c r="T41" i="38" s="1"/>
  <c r="U39" i="38"/>
  <c r="F39" i="38"/>
  <c r="T37" i="38"/>
  <c r="F37" i="38"/>
  <c r="AK36" i="38"/>
  <c r="AG36" i="38"/>
  <c r="AE36" i="38"/>
  <c r="AD36" i="38"/>
  <c r="AB36" i="38"/>
  <c r="AA36" i="38"/>
  <c r="AA35" i="38" s="1"/>
  <c r="Y36" i="38"/>
  <c r="Y37" i="38" s="1"/>
  <c r="X36" i="38"/>
  <c r="X37" i="38" s="1"/>
  <c r="W36" i="38"/>
  <c r="W37" i="38" s="1"/>
  <c r="V36" i="38"/>
  <c r="V35" i="38" s="1"/>
  <c r="U36" i="38"/>
  <c r="U37" i="38" s="1"/>
  <c r="T35" i="38"/>
  <c r="F35" i="38"/>
  <c r="Y33" i="38"/>
  <c r="F33" i="38"/>
  <c r="AK32" i="38"/>
  <c r="AG32" i="38"/>
  <c r="AE32" i="38"/>
  <c r="AD32" i="38"/>
  <c r="AC32" i="38"/>
  <c r="AB32" i="38"/>
  <c r="AA32" i="38"/>
  <c r="AA31" i="38" s="1"/>
  <c r="X32" i="38"/>
  <c r="X33" i="38" s="1"/>
  <c r="W32" i="38"/>
  <c r="W33" i="38" s="1"/>
  <c r="V32" i="38"/>
  <c r="V33" i="38" s="1"/>
  <c r="U32" i="38"/>
  <c r="U33" i="38" s="1"/>
  <c r="T32" i="38"/>
  <c r="T33" i="38" s="1"/>
  <c r="Y31" i="38"/>
  <c r="F31" i="38"/>
  <c r="AG31" i="38" s="1"/>
  <c r="AG35" i="38" l="1"/>
  <c r="AD35" i="38"/>
  <c r="AE35" i="38"/>
  <c r="AK39" i="38"/>
  <c r="AE39" i="38"/>
  <c r="AK33" i="38"/>
  <c r="AK35" i="38"/>
  <c r="AK41" i="38"/>
  <c r="AK45" i="38"/>
  <c r="AK43" i="38"/>
  <c r="AG37" i="38"/>
  <c r="AG39" i="38"/>
  <c r="T31" i="38"/>
  <c r="U31" i="38"/>
  <c r="V31" i="38"/>
  <c r="T39" i="38"/>
  <c r="AA39" i="38"/>
  <c r="X43" i="38"/>
  <c r="Y39" i="38"/>
  <c r="AB37" i="38"/>
  <c r="AK37" i="38"/>
  <c r="T36" i="38"/>
  <c r="AC36" i="38" s="1"/>
  <c r="AL36" i="38" s="1"/>
  <c r="W31" i="38"/>
  <c r="S32" i="38"/>
  <c r="U35" i="38"/>
  <c r="AC35" i="38" s="1"/>
  <c r="W35" i="38"/>
  <c r="AD31" i="38"/>
  <c r="AE31" i="38"/>
  <c r="AK31" i="38"/>
  <c r="S44" i="38"/>
  <c r="V37" i="38"/>
  <c r="AC43" i="38"/>
  <c r="AE43" i="38"/>
  <c r="U40" i="38"/>
  <c r="AB40" i="38" s="1"/>
  <c r="AL40" i="38" s="1"/>
  <c r="AB43" i="38"/>
  <c r="AE37" i="38"/>
  <c r="AL32" i="38"/>
  <c r="AC41" i="38"/>
  <c r="AD41" i="38"/>
  <c r="AE41" i="38"/>
  <c r="AG41" i="38"/>
  <c r="AG33" i="38"/>
  <c r="Y43" i="38"/>
  <c r="Y32" i="38"/>
  <c r="AC39" i="38"/>
  <c r="AB31" i="38"/>
  <c r="X35" i="38"/>
  <c r="AD39" i="38"/>
  <c r="X31" i="38"/>
  <c r="AC31" i="38"/>
  <c r="AB35" i="38"/>
  <c r="S40" i="38"/>
  <c r="S36" i="38"/>
  <c r="AB33" i="38"/>
  <c r="AD37" i="38"/>
  <c r="AC33" i="38"/>
  <c r="T44" i="38"/>
  <c r="AD44" i="38" s="1"/>
  <c r="AL44" i="38" s="1"/>
  <c r="AD33" i="38"/>
  <c r="U43" i="38"/>
  <c r="AE33" i="38"/>
  <c r="W43" i="38"/>
  <c r="AA37" i="38"/>
  <c r="X41" i="38"/>
  <c r="V45" i="38"/>
  <c r="Y35" i="38"/>
  <c r="W41" i="38"/>
  <c r="V39" i="38"/>
  <c r="AB41" i="38"/>
  <c r="AA43" i="38"/>
  <c r="AA33" i="38"/>
  <c r="AB45" i="38"/>
  <c r="AC45" i="38"/>
  <c r="AD45" i="38"/>
  <c r="AG43" i="38"/>
  <c r="AE45" i="38"/>
  <c r="AG45" i="38"/>
  <c r="AC37" i="38" l="1"/>
  <c r="AB39" i="38"/>
  <c r="AD43" i="38"/>
  <c r="F42" i="39" l="1"/>
  <c r="G42" i="39"/>
  <c r="H42" i="39"/>
  <c r="I42" i="39"/>
  <c r="J42" i="39"/>
  <c r="K42" i="39"/>
  <c r="B7" i="2" l="1"/>
  <c r="B8" i="2" s="1"/>
  <c r="B9" i="2" s="1"/>
  <c r="B10" i="2" s="1"/>
  <c r="B11" i="2" s="1"/>
  <c r="F7" i="2"/>
  <c r="F8" i="2" s="1"/>
  <c r="F9" i="2" s="1"/>
  <c r="F10" i="2" s="1"/>
  <c r="F11" i="2" s="1"/>
  <c r="F12" i="2" l="1"/>
  <c r="F13" i="2" s="1"/>
  <c r="F14" i="2" s="1"/>
  <c r="B12" i="2"/>
  <c r="B13" i="2" s="1"/>
  <c r="B14" i="2" s="1"/>
  <c r="AL41" i="38" l="1"/>
  <c r="C41" i="38" s="1"/>
  <c r="AL47" i="38"/>
  <c r="C47" i="38" s="1"/>
  <c r="AL45" i="38"/>
  <c r="AL39" i="38"/>
  <c r="C39" i="38" s="1"/>
  <c r="AL33" i="38"/>
  <c r="AL37" i="38"/>
  <c r="C37" i="38" s="1"/>
  <c r="AL35" i="38"/>
  <c r="C35" i="38" s="1"/>
  <c r="AL31" i="38"/>
  <c r="C31" i="38" s="1"/>
  <c r="AL43" i="38"/>
  <c r="C43" i="38" s="1"/>
  <c r="D39" i="38" l="1"/>
  <c r="D31" i="38"/>
  <c r="D37" i="38"/>
  <c r="D41" i="38"/>
  <c r="C33" i="38"/>
  <c r="D35" i="38"/>
  <c r="D47" i="38"/>
  <c r="E47" i="38" s="1"/>
  <c r="C45" i="38"/>
  <c r="D43" i="38"/>
  <c r="E40" i="38" l="1"/>
  <c r="E36" i="38"/>
  <c r="D45" i="38"/>
  <c r="E44" i="38" s="1"/>
  <c r="D33" i="38"/>
  <c r="E32" i="38" s="1"/>
  <c r="D10" i="41" l="1"/>
</calcChain>
</file>

<file path=xl/sharedStrings.xml><?xml version="1.0" encoding="utf-8"?>
<sst xmlns="http://schemas.openxmlformats.org/spreadsheetml/2006/main" count="137" uniqueCount="70">
  <si>
    <t>Size</t>
  </si>
  <si>
    <t>Mark</t>
  </si>
  <si>
    <t>No.</t>
  </si>
  <si>
    <t>Length</t>
  </si>
  <si>
    <t>Weight</t>
  </si>
  <si>
    <t>Type</t>
  </si>
  <si>
    <t>A</t>
  </si>
  <si>
    <t>B</t>
  </si>
  <si>
    <t>C</t>
  </si>
  <si>
    <t>D</t>
  </si>
  <si>
    <t>E</t>
  </si>
  <si>
    <t>STANDARD BAR LENGTH DEDUCTIONS FOR COMMON BENDS</t>
  </si>
  <si>
    <t>STANDARD BEND (DEGREES</t>
  </si>
  <si>
    <t>REINFORCING BAR UNIT WTS.</t>
  </si>
  <si>
    <t>Bar Size</t>
  </si>
  <si>
    <t>Diameter (inches)</t>
  </si>
  <si>
    <t>Weight (lbs/ft)</t>
  </si>
  <si>
    <t>90 deg. Std. Hook Length 'A'</t>
  </si>
  <si>
    <t>180 deg. Std. Hook Length 'A'</t>
  </si>
  <si>
    <t>135 deg. Std. Hook Length 'A'</t>
  </si>
  <si>
    <t>STR</t>
  </si>
  <si>
    <t>TOTAL</t>
  </si>
  <si>
    <t>LBS</t>
  </si>
  <si>
    <t>Reinforcing Steel List</t>
  </si>
  <si>
    <t>Stirrup</t>
  </si>
  <si>
    <t>U-bar</t>
  </si>
  <si>
    <t>L-bar</t>
  </si>
  <si>
    <t>Angle</t>
  </si>
  <si>
    <t>Total</t>
  </si>
  <si>
    <t>SER OF</t>
  </si>
  <si>
    <t>TO</t>
  </si>
  <si>
    <t>Closed</t>
  </si>
  <si>
    <t>1 Hook</t>
  </si>
  <si>
    <t>Ftg Bar</t>
  </si>
  <si>
    <t>Series of Straight Bars:</t>
  </si>
  <si>
    <t>INC</t>
  </si>
  <si>
    <t>Series of U-Bars:</t>
  </si>
  <si>
    <t>Series of L-Bars:</t>
  </si>
  <si>
    <t>A599</t>
  </si>
  <si>
    <t>Obtuse</t>
  </si>
  <si>
    <t>Series of Closed Stirrups:</t>
  </si>
  <si>
    <t>Calculated:</t>
  </si>
  <si>
    <t>Checked:</t>
  </si>
  <si>
    <t>A601</t>
  </si>
  <si>
    <t>Integral Construction, all dimensions of the "A601" shall be as shown in Standard Drawing ICD-1-82.</t>
  </si>
  <si>
    <t>Parapet</t>
  </si>
  <si>
    <t>Special</t>
  </si>
  <si>
    <t>Spiral</t>
  </si>
  <si>
    <t>Open</t>
  </si>
  <si>
    <t>Hairpin</t>
  </si>
  <si>
    <t>Bar</t>
  </si>
  <si>
    <t>Cage</t>
  </si>
  <si>
    <t>R</t>
  </si>
  <si>
    <t>ARE</t>
  </si>
  <si>
    <t>GEA-322</t>
  </si>
  <si>
    <t>FS501</t>
  </si>
  <si>
    <t>FS502</t>
  </si>
  <si>
    <t>FS503</t>
  </si>
  <si>
    <t>F501</t>
  </si>
  <si>
    <t>F504</t>
  </si>
  <si>
    <t>F502</t>
  </si>
  <si>
    <t>F503</t>
  </si>
  <si>
    <t>WW501</t>
  </si>
  <si>
    <t>WW502</t>
  </si>
  <si>
    <t>WW503</t>
  </si>
  <si>
    <t>F601</t>
  </si>
  <si>
    <t>ARA</t>
  </si>
  <si>
    <t>WW504</t>
  </si>
  <si>
    <t>FS504</t>
  </si>
  <si>
    <t>FS505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</si>
</sst>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&quot;''&quot;"/>
    <numFmt numFmtId="166" formatCode="0&quot;'-&quot;"/>
    <numFmt numFmtId="167" formatCode="m/d/yy;@"/>
    <numFmt numFmtId="168" formatCode="0\'\'"/>
    <numFmt numFmtId="169" formatCode="0.000000&quot;''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166" fontId="0" fillId="0" borderId="0" xfId="0" applyNumberFormat="1"/>
    <xf numFmtId="16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0" fontId="0" fillId="0" borderId="28" xfId="0" applyBorder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 applyAlignment="1">
      <alignment horizontal="centerContinuous"/>
    </xf>
    <xf numFmtId="165" fontId="0" fillId="0" borderId="0" xfId="0" applyNumberFormat="1" applyAlignment="1">
      <alignment horizontal="centerContinuous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7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28" xfId="0" applyBorder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Continuous"/>
    </xf>
    <xf numFmtId="168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center" vertical="center"/>
    </xf>
    <xf numFmtId="169" fontId="0" fillId="0" borderId="0" xfId="0" applyNumberFormat="1" applyAlignment="1">
      <alignment horizontal="left"/>
    </xf>
    <xf numFmtId="169" fontId="5" fillId="0" borderId="0" xfId="0" applyNumberFormat="1" applyFont="1" applyAlignment="1">
      <alignment horizontal="right"/>
    </xf>
    <xf numFmtId="0" fontId="5" fillId="0" borderId="0" xfId="0" applyFont="1"/>
    <xf numFmtId="164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49</xdr:row>
      <xdr:rowOff>31750</xdr:rowOff>
    </xdr:from>
    <xdr:to>
      <xdr:col>7</xdr:col>
      <xdr:colOff>217581</xdr:colOff>
      <xdr:row>62</xdr:row>
      <xdr:rowOff>146050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2C53F5-3B13-2F07-125B-17A60435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9223375"/>
          <a:ext cx="3032125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21</xdr:col>
      <xdr:colOff>462210</xdr:colOff>
      <xdr:row>61</xdr:row>
      <xdr:rowOff>85429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2E4DB4-BEE1-25FA-157F-3AE36AD81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5824" y="12617824"/>
          <a:ext cx="4742857" cy="2371429"/>
        </a:xfrm>
        <a:prstGeom prst="rect">
          <a:avLst/>
        </a:prstGeom>
      </xdr:spPr>
    </xdr:pic>
    <xdr:clientData/>
  </xdr:twoCellAnchor>
  <xdr:twoCellAnchor editAs="oneCell">
    <xdr:from>
      <xdr:col>45</xdr:col>
      <xdr:colOff>582706</xdr:colOff>
      <xdr:row>12</xdr:row>
      <xdr:rowOff>78442</xdr:rowOff>
    </xdr:from>
    <xdr:to>
      <xdr:col>51</xdr:col>
      <xdr:colOff>484534</xdr:colOff>
      <xdr:row>18</xdr:row>
      <xdr:rowOff>145286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DDB2BD-4BD9-451D-9A9A-09843BF1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16882" y="885266"/>
          <a:ext cx="3532534" cy="1209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051A-A10E-4D82-841E-799BD627DB10}">
  <sheetPr>
    <pageSetUpPr fitToPage="1"/>
  </sheetPr>
  <dimension ref="A1:AZ48"/>
  <sheetViews>
    <sheetView tabSelected="1" zoomScale="85" zoomScaleNormal="85" workbookViewId="0">
      <selection activeCell="L20" sqref="L20"/>
    </sheetView>
  </sheetViews>
  <sheetFormatPr defaultColWidth="9.1796875" defaultRowHeight="14.5" x14ac:dyDescent="0.35"/>
  <cols>
    <col min="1" max="2" width="8.7265625" style="11" customWidth="1"/>
    <col min="3" max="3" width="6.54296875" style="21" bestFit="1" customWidth="1"/>
    <col min="4" max="4" width="4.7265625" style="21" customWidth="1"/>
    <col min="5" max="5" width="8.7265625" style="21" customWidth="1"/>
    <col min="6" max="6" width="8.7265625" style="11" customWidth="1"/>
    <col min="7" max="7" width="4.7265625" style="21" customWidth="1"/>
    <col min="8" max="8" width="4.81640625" style="21" customWidth="1"/>
    <col min="9" max="9" width="4.7265625" style="21" customWidth="1"/>
    <col min="10" max="10" width="4.81640625" style="21" customWidth="1"/>
    <col min="11" max="11" width="4.7265625" style="21" customWidth="1"/>
    <col min="12" max="12" width="4.81640625" style="21" customWidth="1"/>
    <col min="13" max="13" width="4.7265625" style="21" customWidth="1"/>
    <col min="14" max="14" width="4.81640625" style="21" customWidth="1"/>
    <col min="15" max="18" width="4.7265625" style="21" customWidth="1"/>
    <col min="19" max="25" width="8.7265625" style="21" customWidth="1"/>
    <col min="26" max="26" width="8.7265625" style="22" customWidth="1"/>
    <col min="27" max="27" width="8.7265625" style="11" customWidth="1"/>
    <col min="28" max="39" width="8.7265625" style="23" customWidth="1"/>
    <col min="41" max="41" width="14.7265625" bestFit="1" customWidth="1"/>
  </cols>
  <sheetData>
    <row r="1" spans="1:52" ht="18.5" x14ac:dyDescent="0.45">
      <c r="A1" s="45" t="s">
        <v>54</v>
      </c>
      <c r="K1" s="58"/>
      <c r="L1" s="58"/>
      <c r="S1" s="41" t="s">
        <v>41</v>
      </c>
      <c r="T1" s="21" t="s">
        <v>53</v>
      </c>
      <c r="U1" s="43">
        <v>45281</v>
      </c>
      <c r="V1" s="43"/>
      <c r="W1" s="41"/>
      <c r="Y1" s="43"/>
      <c r="Z1" s="43"/>
    </row>
    <row r="2" spans="1:52" x14ac:dyDescent="0.35">
      <c r="A2" s="42" t="s">
        <v>23</v>
      </c>
      <c r="S2" s="41" t="s">
        <v>42</v>
      </c>
      <c r="T2" s="21" t="s">
        <v>66</v>
      </c>
      <c r="U2" s="43">
        <v>45334</v>
      </c>
      <c r="V2" s="43"/>
      <c r="W2" s="41"/>
      <c r="Z2" s="43"/>
      <c r="AD2" s="23" t="s">
        <v>31</v>
      </c>
      <c r="AE2" s="23" t="s">
        <v>48</v>
      </c>
      <c r="AF2" s="23" t="s">
        <v>32</v>
      </c>
      <c r="AG2" s="23" t="s">
        <v>39</v>
      </c>
      <c r="AH2" s="23" t="s">
        <v>49</v>
      </c>
      <c r="AI2" s="23" t="s">
        <v>47</v>
      </c>
      <c r="AJ2" s="23" t="s">
        <v>45</v>
      </c>
    </row>
    <row r="3" spans="1:52" x14ac:dyDescent="0.35">
      <c r="Y3" s="47"/>
      <c r="AB3" s="23" t="s">
        <v>26</v>
      </c>
      <c r="AC3" s="23" t="s">
        <v>25</v>
      </c>
      <c r="AD3" s="23" t="s">
        <v>24</v>
      </c>
      <c r="AE3" s="23" t="s">
        <v>24</v>
      </c>
      <c r="AF3" s="23" t="s">
        <v>33</v>
      </c>
      <c r="AG3" s="23" t="s">
        <v>27</v>
      </c>
      <c r="AH3" s="23" t="s">
        <v>50</v>
      </c>
      <c r="AI3" s="23" t="s">
        <v>51</v>
      </c>
      <c r="AJ3" s="23" t="s">
        <v>24</v>
      </c>
      <c r="AK3" s="23" t="s">
        <v>46</v>
      </c>
    </row>
    <row r="4" spans="1:52" x14ac:dyDescent="0.35">
      <c r="A4" s="29" t="s">
        <v>1</v>
      </c>
      <c r="B4" s="29" t="s">
        <v>2</v>
      </c>
      <c r="C4" s="59" t="s">
        <v>3</v>
      </c>
      <c r="D4" s="59"/>
      <c r="E4" s="44" t="s">
        <v>4</v>
      </c>
      <c r="F4" s="29" t="s">
        <v>5</v>
      </c>
      <c r="G4" s="57" t="s">
        <v>6</v>
      </c>
      <c r="H4" s="57"/>
      <c r="I4" s="57" t="s">
        <v>7</v>
      </c>
      <c r="J4" s="57"/>
      <c r="K4" s="57" t="s">
        <v>8</v>
      </c>
      <c r="L4" s="57"/>
      <c r="M4" s="57" t="s">
        <v>9</v>
      </c>
      <c r="N4" s="57"/>
      <c r="O4" s="57" t="s">
        <v>52</v>
      </c>
      <c r="P4" s="57"/>
      <c r="Q4" s="57" t="s">
        <v>20</v>
      </c>
      <c r="R4" s="57"/>
      <c r="S4" s="29" t="s">
        <v>35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6</v>
      </c>
      <c r="AF4" s="29">
        <v>16</v>
      </c>
      <c r="AG4" s="29">
        <v>19</v>
      </c>
      <c r="AH4" s="29">
        <v>24</v>
      </c>
      <c r="AI4" s="29">
        <v>27</v>
      </c>
      <c r="AJ4" s="29">
        <v>30</v>
      </c>
      <c r="AK4" s="29">
        <v>46</v>
      </c>
      <c r="AL4" s="29" t="s">
        <v>20</v>
      </c>
      <c r="AM4" s="29" t="s">
        <v>28</v>
      </c>
    </row>
    <row r="5" spans="1:52" x14ac:dyDescent="0.3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K5" s="11"/>
      <c r="AL5" s="11"/>
      <c r="AM5" s="11"/>
      <c r="AP5" s="54"/>
    </row>
    <row r="6" spans="1:52" x14ac:dyDescent="0.35">
      <c r="A6" s="26" t="s">
        <v>55</v>
      </c>
      <c r="B6" s="26">
        <f>2*(4)</f>
        <v>8</v>
      </c>
      <c r="C6" s="24">
        <f t="shared" ref="C6:C8" si="0">INT(AM6/12)</f>
        <v>15</v>
      </c>
      <c r="D6" s="25">
        <f t="shared" ref="D6:D8" si="1">ROUNDDOWN(AM6-C6*12,0)</f>
        <v>8</v>
      </c>
      <c r="E6" s="21">
        <f>ROUND(B6*(C6+D6/12)*VLOOKUP(AA6,Rebars1,2),0)</f>
        <v>131</v>
      </c>
      <c r="F6" s="26" t="s">
        <v>20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>
        <v>15</v>
      </c>
      <c r="R6" s="28">
        <v>8</v>
      </c>
      <c r="T6" s="21">
        <f>IF(G6="TO",0.5*(#REF!+#REF!),G6*12+H6)</f>
        <v>0</v>
      </c>
      <c r="U6" s="21">
        <f t="shared" ref="U6:U8" si="2">I6*12+J6</f>
        <v>0</v>
      </c>
      <c r="V6" s="21">
        <f t="shared" ref="V6:V8" si="3">K6*12+L6</f>
        <v>0</v>
      </c>
      <c r="W6" s="21">
        <f>IF(M6="TO",0.5*(#REF!+#REF!),M6*12+N6)</f>
        <v>0</v>
      </c>
      <c r="X6" s="21">
        <f>IF(O6="TO",0.5*(#REF!+#REF!),O6*12+P6)</f>
        <v>0</v>
      </c>
      <c r="Y6" s="21">
        <f>IF(Q6="TO",0.5*(#REF!+#REF!),Q6*12+R6)</f>
        <v>188</v>
      </c>
      <c r="AA6" s="11">
        <f t="shared" ref="AA6:AA8" si="4">VALUE(MID(A6,3,1))</f>
        <v>5</v>
      </c>
      <c r="AB6" s="23">
        <f t="shared" ref="AB6:AB8" si="5">IF(F6=$AB$4,U6+T6-VLOOKUP(AA6,Rebars2,3),0)</f>
        <v>0</v>
      </c>
      <c r="AC6" s="23">
        <f t="shared" ref="AC6:AC8" si="6">IF(F6=$AC$4,T6+U6+IF(V6=0,T6,V6)-2*VLOOKUP(AA6,Rebars2,3),0)</f>
        <v>0</v>
      </c>
      <c r="AD6" s="23">
        <f t="shared" ref="AD6:AD8" si="7">IF(F6=$AD$4,2*(T6+U6)-3*VLOOKUP(AA6,Rebars2,3)+2*VLOOKUP(AA6,Rebars2,7),0)</f>
        <v>0</v>
      </c>
      <c r="AE6" s="23">
        <f t="shared" ref="AE6:AE8" si="8">IF(F6=$AE$4,T6+2*U6+2*V6-4*VLOOKUP(AA6,Rebars2,3),0)</f>
        <v>0</v>
      </c>
      <c r="AF6" s="23">
        <f t="shared" ref="AF6:AF8" si="9">IF(F6=$AF$4,T6+VLOOKUP(AA6,Rebars2,8),0)</f>
        <v>0</v>
      </c>
      <c r="AG6" s="23">
        <f>IF($F6=$AG$4,$T6+SQRT($U6^2+$V6^2)-VLOOKUP(AA6,Rebars2,4),0)</f>
        <v>0</v>
      </c>
      <c r="AH6" s="23">
        <f t="shared" ref="AH6:AH8" si="10">IF(F6=$AH$4,2*U6+PI()*T6/2,0)</f>
        <v>0</v>
      </c>
      <c r="AJ6" s="23">
        <f t="shared" ref="AJ6:AJ8" si="11">IF(F6=$AJ$4,2*T6+U6+V6+W6-4*VLOOKUP(AA6,Rebars2,3),0)</f>
        <v>0</v>
      </c>
      <c r="AK6" s="23">
        <f t="shared" ref="AK6:AK8" si="12">IF(F6=$AK$4,2*T6+U6+PI()*2*V6*(105+58/60+46.9/3600)/360,0)</f>
        <v>0</v>
      </c>
      <c r="AL6" s="23">
        <f t="shared" ref="AL6:AL8" si="13">IF(F6=$AL$4,Y6,0)</f>
        <v>188</v>
      </c>
      <c r="AM6" s="23">
        <f>SUM(AB6:AL6)</f>
        <v>188</v>
      </c>
      <c r="AP6" s="54"/>
      <c r="AQ6" s="54"/>
      <c r="AR6" s="54"/>
    </row>
    <row r="7" spans="1:52" x14ac:dyDescent="0.35">
      <c r="A7" s="26" t="s">
        <v>56</v>
      </c>
      <c r="B7" s="26">
        <v>17</v>
      </c>
      <c r="C7" s="24">
        <f t="shared" si="0"/>
        <v>1</v>
      </c>
      <c r="D7" s="25">
        <f t="shared" si="1"/>
        <v>5</v>
      </c>
      <c r="E7" s="21">
        <f t="shared" ref="E7:E8" si="14">ROUND(B7*(C7+D7/12)*VLOOKUP(AA7,Rebars1,2),0)</f>
        <v>25</v>
      </c>
      <c r="F7" s="26">
        <v>2</v>
      </c>
      <c r="G7" s="27">
        <v>0</v>
      </c>
      <c r="H7" s="28">
        <v>6</v>
      </c>
      <c r="I7" s="27">
        <v>0</v>
      </c>
      <c r="J7" s="28">
        <v>8</v>
      </c>
      <c r="K7" s="27">
        <v>0</v>
      </c>
      <c r="L7" s="28">
        <v>6</v>
      </c>
      <c r="M7" s="27"/>
      <c r="N7" s="28"/>
      <c r="O7" s="27"/>
      <c r="P7" s="28"/>
      <c r="Q7" s="27"/>
      <c r="R7" s="28"/>
      <c r="T7" s="21">
        <f>IF(G7="TO",0.5*(#REF!+#REF!),G7*12+H7)</f>
        <v>6</v>
      </c>
      <c r="U7" s="21">
        <f t="shared" si="2"/>
        <v>8</v>
      </c>
      <c r="V7" s="21">
        <f t="shared" si="3"/>
        <v>6</v>
      </c>
      <c r="W7" s="21">
        <f>IF(M7="TO",0.5*(#REF!+#REF!),M7*12+N7)</f>
        <v>0</v>
      </c>
      <c r="X7" s="21">
        <f>IF(O7="TO",0.5*(#REF!+#REF!),O7*12+P7)</f>
        <v>0</v>
      </c>
      <c r="Y7" s="21">
        <f>IF(Q7="TO",0.5*(#REF!+#REF!),Q7*12+R7)</f>
        <v>0</v>
      </c>
      <c r="AA7" s="11">
        <f t="shared" si="4"/>
        <v>5</v>
      </c>
      <c r="AB7" s="23">
        <f t="shared" si="5"/>
        <v>0</v>
      </c>
      <c r="AC7" s="23">
        <f>IF(F7=$AC$4,T7+U7+IF(V7=0,T7,V7)-2*VLOOKUP(AA7,Rebars2,3),0)</f>
        <v>17</v>
      </c>
      <c r="AD7" s="23">
        <f t="shared" si="7"/>
        <v>0</v>
      </c>
      <c r="AE7" s="23">
        <f t="shared" si="8"/>
        <v>0</v>
      </c>
      <c r="AF7" s="23">
        <f t="shared" si="9"/>
        <v>0</v>
      </c>
      <c r="AG7" s="23">
        <f t="shared" ref="AG7:AG8" si="15">IF($F7=$AG$4,$T7+SQRT($U7^2+$V7^2)-VLOOKUP(AA7,Rebars2,4),0)</f>
        <v>0</v>
      </c>
      <c r="AH7" s="23">
        <f t="shared" si="10"/>
        <v>0</v>
      </c>
      <c r="AJ7" s="23">
        <f t="shared" si="11"/>
        <v>0</v>
      </c>
      <c r="AK7" s="23">
        <f t="shared" si="12"/>
        <v>0</v>
      </c>
      <c r="AL7" s="23">
        <f t="shared" si="13"/>
        <v>0</v>
      </c>
      <c r="AM7" s="23">
        <f t="shared" ref="AM7:AM8" si="16">SUM(AB7:AL7)</f>
        <v>17</v>
      </c>
      <c r="AP7" s="54">
        <f>0.867</f>
        <v>0.86699999999999999</v>
      </c>
      <c r="AQ7" s="54"/>
      <c r="AR7" s="54"/>
    </row>
    <row r="8" spans="1:52" x14ac:dyDescent="0.35">
      <c r="A8" s="26" t="s">
        <v>57</v>
      </c>
      <c r="B8" s="26">
        <f>17</f>
        <v>17</v>
      </c>
      <c r="C8" s="24">
        <f t="shared" si="0"/>
        <v>2</v>
      </c>
      <c r="D8" s="25">
        <f t="shared" si="1"/>
        <v>4</v>
      </c>
      <c r="E8" s="21">
        <f t="shared" si="14"/>
        <v>41</v>
      </c>
      <c r="F8" s="26">
        <v>2</v>
      </c>
      <c r="G8" s="27">
        <v>0</v>
      </c>
      <c r="H8" s="28">
        <v>6</v>
      </c>
      <c r="I8" s="27">
        <v>0</v>
      </c>
      <c r="J8" s="28">
        <v>8</v>
      </c>
      <c r="K8" s="27">
        <v>1</v>
      </c>
      <c r="L8" s="28">
        <f>5</f>
        <v>5</v>
      </c>
      <c r="M8" s="27"/>
      <c r="N8" s="28"/>
      <c r="O8" s="27"/>
      <c r="P8" s="28"/>
      <c r="Q8" s="27"/>
      <c r="R8" s="28"/>
      <c r="T8" s="21">
        <f>IF(G8="TO",0.5*(#REF!+#REF!),G8*12+H8)</f>
        <v>6</v>
      </c>
      <c r="U8" s="21">
        <f t="shared" si="2"/>
        <v>8</v>
      </c>
      <c r="V8" s="21">
        <f t="shared" si="3"/>
        <v>17</v>
      </c>
      <c r="W8" s="21">
        <f>IF(M8="TO",0.5*(#REF!+#REF!),M8*12+N8)</f>
        <v>0</v>
      </c>
      <c r="X8" s="21">
        <f>IF(O8="TO",0.5*(#REF!+#REF!),O8*12+P8)</f>
        <v>0</v>
      </c>
      <c r="Y8" s="21">
        <f>IF(Q8="TO",0.5*(#REF!+#REF!),Q8*12+R8)</f>
        <v>0</v>
      </c>
      <c r="AA8" s="11">
        <f t="shared" si="4"/>
        <v>5</v>
      </c>
      <c r="AB8" s="23">
        <f t="shared" si="5"/>
        <v>0</v>
      </c>
      <c r="AC8" s="23">
        <f t="shared" si="6"/>
        <v>28</v>
      </c>
      <c r="AD8" s="23">
        <f t="shared" si="7"/>
        <v>0</v>
      </c>
      <c r="AE8" s="23">
        <f t="shared" si="8"/>
        <v>0</v>
      </c>
      <c r="AF8" s="23">
        <f t="shared" si="9"/>
        <v>0</v>
      </c>
      <c r="AG8" s="23">
        <f t="shared" si="15"/>
        <v>0</v>
      </c>
      <c r="AH8" s="23">
        <f t="shared" si="10"/>
        <v>0</v>
      </c>
      <c r="AJ8" s="23">
        <f t="shared" si="11"/>
        <v>0</v>
      </c>
      <c r="AK8" s="23">
        <f t="shared" si="12"/>
        <v>0</v>
      </c>
      <c r="AL8" s="23">
        <f t="shared" si="13"/>
        <v>0</v>
      </c>
      <c r="AM8" s="23">
        <f t="shared" si="16"/>
        <v>28</v>
      </c>
      <c r="AP8" s="54"/>
      <c r="AQ8" s="54"/>
      <c r="AR8" s="54"/>
    </row>
    <row r="9" spans="1:52" x14ac:dyDescent="0.35">
      <c r="A9" s="26" t="s">
        <v>68</v>
      </c>
      <c r="B9" s="26">
        <f>17</f>
        <v>17</v>
      </c>
      <c r="C9" s="24">
        <f t="shared" ref="C9:C10" si="17">INT(AM9/12)</f>
        <v>2</v>
      </c>
      <c r="D9" s="25">
        <f t="shared" ref="D9:D10" si="18">ROUNDDOWN(AM9-C9*12,0)</f>
        <v>1</v>
      </c>
      <c r="E9" s="21">
        <f t="shared" ref="E9:E10" si="19">ROUND(B9*(C9+D9/12)*VLOOKUP(AA9,Rebars1,2),0)</f>
        <v>37</v>
      </c>
      <c r="F9" s="26">
        <v>2</v>
      </c>
      <c r="G9" s="27">
        <v>0</v>
      </c>
      <c r="H9" s="28">
        <v>10</v>
      </c>
      <c r="I9" s="27">
        <v>0</v>
      </c>
      <c r="J9" s="28">
        <v>8</v>
      </c>
      <c r="K9" s="27">
        <v>0</v>
      </c>
      <c r="L9" s="28">
        <v>10</v>
      </c>
      <c r="M9" s="27"/>
      <c r="N9" s="28"/>
      <c r="O9" s="27"/>
      <c r="P9" s="28"/>
      <c r="Q9" s="27"/>
      <c r="R9" s="28"/>
      <c r="T9" s="21">
        <f>IF(G9="TO",0.5*(#REF!+#REF!),G9*12+H9)</f>
        <v>10</v>
      </c>
      <c r="U9" s="21">
        <f t="shared" ref="U9:U10" si="20">I9*12+J9</f>
        <v>8</v>
      </c>
      <c r="V9" s="21">
        <f t="shared" ref="V9:V10" si="21">K9*12+L9</f>
        <v>10</v>
      </c>
      <c r="W9" s="21">
        <f>IF(M9="TO",0.5*(#REF!+#REF!),M9*12+N9)</f>
        <v>0</v>
      </c>
      <c r="X9" s="21">
        <f>IF(O9="TO",0.5*(#REF!+#REF!),O9*12+P9)</f>
        <v>0</v>
      </c>
      <c r="Y9" s="21">
        <f>IF(Q9="TO",0.5*(#REF!+#REF!),Q9*12+R9)</f>
        <v>0</v>
      </c>
      <c r="AA9" s="11">
        <f t="shared" ref="AA9:AA10" si="22">VALUE(MID(A9,3,1))</f>
        <v>5</v>
      </c>
      <c r="AB9" s="23">
        <f t="shared" ref="AB9:AB10" si="23">IF(F9=$AB$4,U9+T9-VLOOKUP(AA9,Rebars2,3),0)</f>
        <v>0</v>
      </c>
      <c r="AC9" s="23">
        <f>IF(F9=$AC$4,T9+U9+IF(V9=0,T9,V9)-2*VLOOKUP(AA9,Rebars2,3),0)</f>
        <v>25</v>
      </c>
      <c r="AD9" s="23">
        <f t="shared" ref="AD9:AD10" si="24">IF(F9=$AD$4,2*(T9+U9)-3*VLOOKUP(AA9,Rebars2,3)+2*VLOOKUP(AA9,Rebars2,7),0)</f>
        <v>0</v>
      </c>
      <c r="AE9" s="23">
        <f t="shared" ref="AE9:AE10" si="25">IF(F9=$AE$4,T9+2*U9+2*V9-4*VLOOKUP(AA9,Rebars2,3),0)</f>
        <v>0</v>
      </c>
      <c r="AF9" s="23">
        <f t="shared" ref="AF9:AF10" si="26">IF(F9=$AF$4,T9+VLOOKUP(AA9,Rebars2,8),0)</f>
        <v>0</v>
      </c>
      <c r="AG9" s="23">
        <f t="shared" ref="AG9:AG10" si="27">IF($F9=$AG$4,$T9+SQRT($U9^2+$V9^2)-VLOOKUP(AA9,Rebars2,4),0)</f>
        <v>0</v>
      </c>
      <c r="AH9" s="23">
        <f t="shared" ref="AH9:AH10" si="28">IF(F9=$AH$4,2*U9+PI()*T9/2,0)</f>
        <v>0</v>
      </c>
      <c r="AJ9" s="23">
        <f t="shared" ref="AJ9:AJ10" si="29">IF(F9=$AJ$4,2*T9+U9+V9+W9-4*VLOOKUP(AA9,Rebars2,3),0)</f>
        <v>0</v>
      </c>
      <c r="AK9" s="23">
        <f t="shared" ref="AK9:AK10" si="30">IF(F9=$AK$4,2*T9+U9+PI()*2*V9*(105+58/60+46.9/3600)/360,0)</f>
        <v>0</v>
      </c>
      <c r="AL9" s="23">
        <f t="shared" ref="AL9:AL10" si="31">IF(F9=$AL$4,Y9,0)</f>
        <v>0</v>
      </c>
      <c r="AM9" s="23">
        <f t="shared" ref="AM9:AM10" si="32">SUM(AB9:AL9)</f>
        <v>25</v>
      </c>
      <c r="AP9" s="54">
        <f>0.867</f>
        <v>0.86699999999999999</v>
      </c>
      <c r="AQ9" s="54"/>
      <c r="AR9" s="54"/>
    </row>
    <row r="10" spans="1:52" x14ac:dyDescent="0.35">
      <c r="A10" s="26" t="s">
        <v>69</v>
      </c>
      <c r="B10" s="26">
        <f>17</f>
        <v>17</v>
      </c>
      <c r="C10" s="24">
        <f t="shared" si="17"/>
        <v>3</v>
      </c>
      <c r="D10" s="25">
        <f t="shared" si="18"/>
        <v>0</v>
      </c>
      <c r="E10" s="21">
        <f t="shared" si="19"/>
        <v>53</v>
      </c>
      <c r="F10" s="26">
        <v>2</v>
      </c>
      <c r="G10" s="27">
        <v>0</v>
      </c>
      <c r="H10" s="28">
        <v>10</v>
      </c>
      <c r="I10" s="27">
        <v>0</v>
      </c>
      <c r="J10" s="28">
        <v>8</v>
      </c>
      <c r="K10" s="27">
        <v>1</v>
      </c>
      <c r="L10" s="28">
        <v>9</v>
      </c>
      <c r="M10" s="27"/>
      <c r="N10" s="28"/>
      <c r="O10" s="27"/>
      <c r="P10" s="28"/>
      <c r="Q10" s="27"/>
      <c r="R10" s="28"/>
      <c r="T10" s="21">
        <f>IF(G10="TO",0.5*(#REF!+#REF!),G10*12+H10)</f>
        <v>10</v>
      </c>
      <c r="U10" s="21">
        <f t="shared" si="20"/>
        <v>8</v>
      </c>
      <c r="V10" s="21">
        <f t="shared" si="21"/>
        <v>21</v>
      </c>
      <c r="W10" s="21">
        <f>IF(M10="TO",0.5*(#REF!+#REF!),M10*12+N10)</f>
        <v>0</v>
      </c>
      <c r="X10" s="21">
        <f>IF(O10="TO",0.5*(#REF!+#REF!),O10*12+P10)</f>
        <v>0</v>
      </c>
      <c r="Y10" s="21">
        <f>IF(Q10="TO",0.5*(#REF!+#REF!),Q10*12+R10)</f>
        <v>0</v>
      </c>
      <c r="AA10" s="11">
        <f t="shared" si="22"/>
        <v>5</v>
      </c>
      <c r="AB10" s="23">
        <f t="shared" si="23"/>
        <v>0</v>
      </c>
      <c r="AC10" s="23">
        <f t="shared" ref="AC10" si="33">IF(F10=$AC$4,T10+U10+IF(V10=0,T10,V10)-2*VLOOKUP(AA10,Rebars2,3),0)</f>
        <v>36</v>
      </c>
      <c r="AD10" s="23">
        <f t="shared" si="24"/>
        <v>0</v>
      </c>
      <c r="AE10" s="23">
        <f t="shared" si="25"/>
        <v>0</v>
      </c>
      <c r="AF10" s="23">
        <f t="shared" si="26"/>
        <v>0</v>
      </c>
      <c r="AG10" s="23">
        <f t="shared" si="27"/>
        <v>0</v>
      </c>
      <c r="AH10" s="23">
        <f t="shared" si="28"/>
        <v>0</v>
      </c>
      <c r="AJ10" s="23">
        <f t="shared" si="29"/>
        <v>0</v>
      </c>
      <c r="AK10" s="23">
        <f t="shared" si="30"/>
        <v>0</v>
      </c>
      <c r="AL10" s="23">
        <f t="shared" si="31"/>
        <v>0</v>
      </c>
      <c r="AM10" s="23">
        <f t="shared" si="32"/>
        <v>36</v>
      </c>
      <c r="AP10" s="54"/>
      <c r="AQ10" s="54"/>
      <c r="AR10" s="54"/>
    </row>
    <row r="11" spans="1:52" x14ac:dyDescent="0.35">
      <c r="A11" s="26"/>
      <c r="B11" s="26"/>
      <c r="C11" s="24"/>
      <c r="D11" s="25"/>
      <c r="F11" s="26"/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27"/>
      <c r="R11" s="28"/>
      <c r="AP11" s="54"/>
      <c r="AQ11" s="54"/>
      <c r="AR11" s="54"/>
    </row>
    <row r="12" spans="1:52" x14ac:dyDescent="0.35">
      <c r="C12" s="48" t="s">
        <v>21</v>
      </c>
      <c r="D12" s="50"/>
      <c r="E12" s="48">
        <f>SUM(E6:E10)</f>
        <v>287</v>
      </c>
      <c r="F12" s="11" t="s">
        <v>22</v>
      </c>
      <c r="H12" s="41"/>
      <c r="J12" s="41"/>
      <c r="L12" s="52"/>
      <c r="N12" s="41"/>
      <c r="P12" s="41"/>
      <c r="R12" s="41"/>
      <c r="V12" s="41"/>
      <c r="Y12" s="43"/>
      <c r="AP12" s="54"/>
    </row>
    <row r="13" spans="1:52" s="37" customFormat="1" x14ac:dyDescent="0.35">
      <c r="A13" s="11"/>
      <c r="B13" s="11"/>
      <c r="C13" s="48"/>
      <c r="D13" s="48"/>
      <c r="E13" s="21"/>
      <c r="F13" s="11"/>
      <c r="G13" s="21"/>
      <c r="H13" s="27"/>
      <c r="I13" s="28"/>
      <c r="J13" s="27"/>
      <c r="K13" s="28"/>
      <c r="L13" s="53"/>
      <c r="M13" s="28"/>
      <c r="N13" s="27"/>
      <c r="O13" s="49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  <c r="AA13" s="11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x14ac:dyDescent="0.35">
      <c r="A14" s="26" t="s">
        <v>58</v>
      </c>
      <c r="B14" s="26">
        <f>2*(31*2)</f>
        <v>124</v>
      </c>
      <c r="C14" s="24">
        <f t="shared" ref="C14:C17" si="34">INT(AM14/12)</f>
        <v>5</v>
      </c>
      <c r="D14" s="25">
        <f t="shared" ref="D14:D17" si="35">ROUNDDOWN(AM14-C14*12,0)</f>
        <v>11</v>
      </c>
      <c r="E14" s="21">
        <f t="shared" ref="E14:E17" si="36">ROUND(B14*(C14+D14/12)*VLOOKUP(AA14,Rebars1,2),0)</f>
        <v>765</v>
      </c>
      <c r="F14" s="26" t="s">
        <v>20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>
        <v>5</v>
      </c>
      <c r="R14" s="28">
        <v>11</v>
      </c>
      <c r="T14" s="21">
        <f>IF(G14="TO",0.5*(#REF!+#REF!),G14*12+H14)</f>
        <v>0</v>
      </c>
      <c r="U14" s="21">
        <f t="shared" ref="U14:U17" si="37">I14*12+J14</f>
        <v>0</v>
      </c>
      <c r="V14" s="21">
        <f t="shared" ref="V14:V17" si="38">K14*12+L14</f>
        <v>0</v>
      </c>
      <c r="W14" s="21">
        <f>IF(M14="TO",0.5*(#REF!+#REF!),M14*12+N14)</f>
        <v>0</v>
      </c>
      <c r="X14" s="21">
        <f>IF(O14="TO",0.5*(#REF!+#REF!),O14*12+P14)</f>
        <v>0</v>
      </c>
      <c r="Y14" s="21">
        <f>IF(Q14="TO",0.5*(#REF!+#REF!),Q14*12+R14)</f>
        <v>71</v>
      </c>
      <c r="AA14" s="11">
        <f t="shared" ref="AA14:AA17" si="39">VALUE(MID(A14,2,1))</f>
        <v>5</v>
      </c>
      <c r="AB14" s="23">
        <f t="shared" ref="AB14:AB17" si="40">IF(F14=$AB$4,U14+T14-VLOOKUP(AA14,Rebars2,3),0)</f>
        <v>0</v>
      </c>
      <c r="AC14" s="23">
        <f t="shared" ref="AC14:AC17" si="41">IF(F14=$AC$4,T14+U14+IF(V14=0,T14,V14)-2*VLOOKUP(AA14,Rebars2,3),0)</f>
        <v>0</v>
      </c>
      <c r="AD14" s="23">
        <f t="shared" ref="AD14:AD17" si="42">IF(F14=$AD$4,2*(T14+U14)-3*VLOOKUP(AA14,Rebars2,3)+2*VLOOKUP(AA14,Rebars2,7),0)</f>
        <v>0</v>
      </c>
      <c r="AE14" s="23">
        <f t="shared" ref="AE14:AE17" si="43">IF(F14=$AE$4,T14+2*U14+2*V14-4*VLOOKUP(AA14,Rebars2,3),0)</f>
        <v>0</v>
      </c>
      <c r="AF14" s="23">
        <f t="shared" ref="AF14:AF17" si="44">IF(F14=$AF$4,T14+VLOOKUP(AA14,Rebars2,8),0)</f>
        <v>0</v>
      </c>
      <c r="AG14" s="23">
        <f t="shared" ref="AG14:AG17" si="45">IF($F14=$AG$4,$T14+SQRT($U14^2+$V14^2)-VLOOKUP(AA14,Rebars2,4),0)</f>
        <v>0</v>
      </c>
      <c r="AH14" s="23">
        <f t="shared" ref="AH14:AH17" si="46">IF(F14=$AH$4,2*U14+PI()*T14/2,0)</f>
        <v>0</v>
      </c>
      <c r="AJ14" s="23">
        <f t="shared" ref="AJ14:AJ17" si="47">IF(F14=$AJ$4,2*T14+U14+V14+W14-4*VLOOKUP(AA14,Rebars2,3),0)</f>
        <v>0</v>
      </c>
      <c r="AK14" s="23">
        <f t="shared" ref="AK14:AK17" si="48">IF(F14=$AK$4,2*T14+U14+PI()*2*V14*(105+58/60+46.9/3600)/360,0)</f>
        <v>0</v>
      </c>
      <c r="AL14" s="23">
        <f t="shared" ref="AL14:AL17" si="49">IF(F14=$AL$4,Y14,0)</f>
        <v>71</v>
      </c>
      <c r="AM14" s="23">
        <f t="shared" ref="AM14:AM17" si="50">SUM(AB14:AL14)</f>
        <v>71</v>
      </c>
      <c r="AP14" s="54"/>
      <c r="AQ14" s="54"/>
      <c r="AR14" s="54"/>
    </row>
    <row r="15" spans="1:52" x14ac:dyDescent="0.35">
      <c r="A15" s="26" t="s">
        <v>60</v>
      </c>
      <c r="B15" s="26">
        <f>2*(31)</f>
        <v>62</v>
      </c>
      <c r="C15" s="24">
        <f t="shared" si="34"/>
        <v>8</v>
      </c>
      <c r="D15" s="25">
        <f t="shared" si="35"/>
        <v>1</v>
      </c>
      <c r="E15" s="21">
        <f t="shared" si="36"/>
        <v>523</v>
      </c>
      <c r="F15" s="26">
        <v>2</v>
      </c>
      <c r="G15" s="27">
        <v>3</v>
      </c>
      <c r="H15" s="28">
        <v>7</v>
      </c>
      <c r="I15" s="27">
        <v>1</v>
      </c>
      <c r="J15" s="28">
        <v>2</v>
      </c>
      <c r="K15" s="27">
        <v>3</v>
      </c>
      <c r="L15" s="28">
        <v>7</v>
      </c>
      <c r="M15" s="27"/>
      <c r="N15" s="28"/>
      <c r="O15" s="27"/>
      <c r="P15" s="28"/>
      <c r="Q15" s="27"/>
      <c r="R15" s="28"/>
      <c r="T15" s="21">
        <f>IF(G15="TO",0.5*(#REF!+#REF!),G15*12+H15)</f>
        <v>43</v>
      </c>
      <c r="U15" s="21">
        <f t="shared" si="37"/>
        <v>14</v>
      </c>
      <c r="V15" s="21">
        <f t="shared" si="38"/>
        <v>43</v>
      </c>
      <c r="W15" s="21">
        <f>IF(M15="TO",0.5*(#REF!+#REF!),M15*12+N15)</f>
        <v>0</v>
      </c>
      <c r="X15" s="21">
        <f>IF(O15="TO",0.5*(#REF!+#REF!),O15*12+P15)</f>
        <v>0</v>
      </c>
      <c r="Y15" s="21">
        <f>IF(Q15="TO",0.5*(#REF!+#REF!),Q15*12+R15)</f>
        <v>0</v>
      </c>
      <c r="AA15" s="11">
        <f t="shared" si="39"/>
        <v>5</v>
      </c>
      <c r="AB15" s="23">
        <f t="shared" si="40"/>
        <v>0</v>
      </c>
      <c r="AC15" s="23">
        <f t="shared" si="41"/>
        <v>97</v>
      </c>
      <c r="AD15" s="23">
        <f t="shared" si="42"/>
        <v>0</v>
      </c>
      <c r="AE15" s="23">
        <f t="shared" si="43"/>
        <v>0</v>
      </c>
      <c r="AF15" s="23">
        <f t="shared" si="44"/>
        <v>0</v>
      </c>
      <c r="AG15" s="23">
        <f t="shared" si="45"/>
        <v>0</v>
      </c>
      <c r="AH15" s="23">
        <f t="shared" si="46"/>
        <v>0</v>
      </c>
      <c r="AJ15" s="23">
        <f t="shared" si="47"/>
        <v>0</v>
      </c>
      <c r="AK15" s="23">
        <f t="shared" si="48"/>
        <v>0</v>
      </c>
      <c r="AL15" s="23">
        <f t="shared" si="49"/>
        <v>0</v>
      </c>
      <c r="AM15" s="23">
        <f t="shared" si="50"/>
        <v>97</v>
      </c>
      <c r="AP15" s="54">
        <v>3.6030000000000002</v>
      </c>
      <c r="AQ15" s="54"/>
      <c r="AR15" s="54"/>
    </row>
    <row r="16" spans="1:52" x14ac:dyDescent="0.35">
      <c r="A16" s="26" t="s">
        <v>61</v>
      </c>
      <c r="B16" s="26">
        <f>2*(12)</f>
        <v>24</v>
      </c>
      <c r="C16" s="24">
        <f t="shared" si="34"/>
        <v>4</v>
      </c>
      <c r="D16" s="25">
        <f t="shared" si="35"/>
        <v>6</v>
      </c>
      <c r="E16" s="21">
        <f t="shared" si="36"/>
        <v>113</v>
      </c>
      <c r="F16" s="26">
        <v>1</v>
      </c>
      <c r="G16" s="27">
        <v>2</v>
      </c>
      <c r="H16" s="28">
        <v>1</v>
      </c>
      <c r="I16" s="27">
        <v>2</v>
      </c>
      <c r="J16" s="28">
        <v>7</v>
      </c>
      <c r="K16" s="27"/>
      <c r="L16" s="28"/>
      <c r="M16" s="27"/>
      <c r="N16" s="28"/>
      <c r="O16" s="27"/>
      <c r="P16" s="28"/>
      <c r="Q16" s="27"/>
      <c r="R16" s="28"/>
      <c r="T16" s="21">
        <f>IF(G16="TO",0.5*(#REF!+#REF!),G16*12+H16)</f>
        <v>25</v>
      </c>
      <c r="U16" s="21">
        <f t="shared" si="37"/>
        <v>31</v>
      </c>
      <c r="V16" s="21">
        <f t="shared" si="38"/>
        <v>0</v>
      </c>
      <c r="W16" s="21">
        <f>IF(M16="TO",0.5*(#REF!+#REF!),M16*12+N16)</f>
        <v>0</v>
      </c>
      <c r="X16" s="21">
        <f>IF(O16="TO",0.5*(#REF!+#REF!),O16*12+P16)</f>
        <v>0</v>
      </c>
      <c r="Y16" s="21">
        <f>IF(Q16="TO",0.5*(#REF!+#REF!),Q16*12+R16)</f>
        <v>0</v>
      </c>
      <c r="AA16" s="11">
        <f t="shared" si="39"/>
        <v>5</v>
      </c>
      <c r="AB16" s="23">
        <f t="shared" si="40"/>
        <v>54.5</v>
      </c>
      <c r="AC16" s="23">
        <f t="shared" si="41"/>
        <v>0</v>
      </c>
      <c r="AD16" s="23">
        <f t="shared" si="42"/>
        <v>0</v>
      </c>
      <c r="AE16" s="23">
        <f t="shared" si="43"/>
        <v>0</v>
      </c>
      <c r="AF16" s="23">
        <f t="shared" si="44"/>
        <v>0</v>
      </c>
      <c r="AG16" s="23">
        <f t="shared" si="45"/>
        <v>0</v>
      </c>
      <c r="AH16" s="23">
        <f t="shared" si="46"/>
        <v>0</v>
      </c>
      <c r="AJ16" s="23">
        <f t="shared" si="47"/>
        <v>0</v>
      </c>
      <c r="AK16" s="23">
        <f t="shared" si="48"/>
        <v>0</v>
      </c>
      <c r="AL16" s="23">
        <f t="shared" si="49"/>
        <v>0</v>
      </c>
      <c r="AM16" s="23">
        <f t="shared" si="50"/>
        <v>54.5</v>
      </c>
      <c r="AP16" s="54"/>
      <c r="AQ16" s="54"/>
      <c r="AR16" s="54"/>
    </row>
    <row r="17" spans="1:51" x14ac:dyDescent="0.35">
      <c r="A17" s="26" t="s">
        <v>59</v>
      </c>
      <c r="B17" s="26">
        <f>2*(2)</f>
        <v>4</v>
      </c>
      <c r="C17" s="24">
        <f t="shared" si="34"/>
        <v>15</v>
      </c>
      <c r="D17" s="25">
        <f t="shared" si="35"/>
        <v>8</v>
      </c>
      <c r="E17" s="21">
        <f t="shared" si="36"/>
        <v>65</v>
      </c>
      <c r="F17" s="26" t="s">
        <v>20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>
        <v>15</v>
      </c>
      <c r="R17" s="28">
        <v>8</v>
      </c>
      <c r="T17" s="21">
        <f>IF(G17="TO",0.5*(#REF!+#REF!),G17*12+H17)</f>
        <v>0</v>
      </c>
      <c r="U17" s="21">
        <f t="shared" si="37"/>
        <v>0</v>
      </c>
      <c r="V17" s="21">
        <f t="shared" si="38"/>
        <v>0</v>
      </c>
      <c r="W17" s="21">
        <f>IF(M17="TO",0.5*(#REF!+#REF!),M17*12+N17)</f>
        <v>0</v>
      </c>
      <c r="X17" s="21">
        <f>IF(O17="TO",0.5*(#REF!+#REF!),O17*12+P17)</f>
        <v>0</v>
      </c>
      <c r="Y17" s="21">
        <f>IF(Q17="TO",0.5*(#REF!+#REF!),Q17*12+R17)</f>
        <v>188</v>
      </c>
      <c r="AA17" s="11">
        <f t="shared" si="39"/>
        <v>5</v>
      </c>
      <c r="AB17" s="23">
        <f t="shared" si="40"/>
        <v>0</v>
      </c>
      <c r="AC17" s="23">
        <f t="shared" si="41"/>
        <v>0</v>
      </c>
      <c r="AD17" s="23">
        <f t="shared" si="42"/>
        <v>0</v>
      </c>
      <c r="AE17" s="23">
        <f t="shared" si="43"/>
        <v>0</v>
      </c>
      <c r="AF17" s="23">
        <f t="shared" si="44"/>
        <v>0</v>
      </c>
      <c r="AG17" s="23">
        <f t="shared" si="45"/>
        <v>0</v>
      </c>
      <c r="AH17" s="23">
        <f t="shared" si="46"/>
        <v>0</v>
      </c>
      <c r="AJ17" s="23">
        <f t="shared" si="47"/>
        <v>0</v>
      </c>
      <c r="AK17" s="23">
        <f t="shared" si="48"/>
        <v>0</v>
      </c>
      <c r="AL17" s="23">
        <f t="shared" si="49"/>
        <v>188</v>
      </c>
      <c r="AM17" s="23">
        <f t="shared" si="50"/>
        <v>188</v>
      </c>
      <c r="AP17" s="54"/>
      <c r="AQ17" s="54"/>
      <c r="AR17" s="54"/>
    </row>
    <row r="18" spans="1:51" x14ac:dyDescent="0.35">
      <c r="A18" s="26"/>
      <c r="B18" s="26"/>
      <c r="C18" s="24"/>
      <c r="D18" s="25"/>
      <c r="F18" s="26"/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8"/>
      <c r="AP18" s="54"/>
      <c r="AQ18" s="54"/>
      <c r="AR18" s="54"/>
    </row>
    <row r="19" spans="1:51" x14ac:dyDescent="0.35">
      <c r="A19" s="26" t="s">
        <v>65</v>
      </c>
      <c r="B19" s="26">
        <f>(((5*2)*2)+4)*2</f>
        <v>48</v>
      </c>
      <c r="C19" s="24">
        <f>INT(AM19/12)</f>
        <v>23</v>
      </c>
      <c r="D19" s="25">
        <f>ROUNDDOWN(AM19-C19*12,0)</f>
        <v>5</v>
      </c>
      <c r="E19" s="21">
        <f>ROUND(B19*(C19+D19/12)*VLOOKUP(AA19,Rebars1,2),0)</f>
        <v>1688</v>
      </c>
      <c r="F19" s="26" t="s">
        <v>20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v>23</v>
      </c>
      <c r="R19" s="28">
        <v>5</v>
      </c>
      <c r="T19" s="21">
        <f>IF(G19="TO",0.5*(#REF!+#REF!),G19*12+H19)</f>
        <v>0</v>
      </c>
      <c r="U19" s="21">
        <f>I19*12+J19</f>
        <v>0</v>
      </c>
      <c r="V19" s="21">
        <f>K19*12+L19</f>
        <v>0</v>
      </c>
      <c r="W19" s="21">
        <f>IF(M19="TO",0.5*(#REF!+#REF!),M19*12+N19)</f>
        <v>0</v>
      </c>
      <c r="X19" s="21">
        <f>IF(O19="TO",0.5*(#REF!+#REF!),O19*12+P19)</f>
        <v>0</v>
      </c>
      <c r="Y19" s="21">
        <f>IF(Q19="TO",0.5*(#REF!+#REF!),Q19*12+R19)</f>
        <v>281</v>
      </c>
      <c r="AA19" s="11">
        <f>VALUE(MID(A19,2,1))</f>
        <v>6</v>
      </c>
      <c r="AB19" s="23">
        <f>IF(F19=$AB$4,U19+T19-VLOOKUP(AA19,Rebars2,3),0)</f>
        <v>0</v>
      </c>
      <c r="AC19" s="23">
        <f>IF(F19=$AC$4,T19+U19+IF(V19=0,T19,V19)-2*VLOOKUP(AA19,Rebars2,3),0)</f>
        <v>0</v>
      </c>
      <c r="AD19" s="23">
        <f>IF(F19=$AD$4,2*(T19+U19)-3*VLOOKUP(AA19,Rebars2,3)+2*VLOOKUP(AA19,Rebars2,7),0)</f>
        <v>0</v>
      </c>
      <c r="AE19" s="23">
        <f>IF(F19=$AE$4,T19+2*U19+2*V19-4*VLOOKUP(AA19,Rebars2,3),0)</f>
        <v>0</v>
      </c>
      <c r="AF19" s="23">
        <f>IF(F19=$AF$4,T19+VLOOKUP(AA19,Rebars2,8),0)</f>
        <v>0</v>
      </c>
      <c r="AG19" s="23">
        <f>IF($F19=$AG$4,$T19+SQRT($U19^2+$V19^2)-VLOOKUP(AA19,Rebars2,4),0)</f>
        <v>0</v>
      </c>
      <c r="AH19" s="23">
        <f>IF(F19=$AH$4,2*U19+PI()*T19/2,0)</f>
        <v>0</v>
      </c>
      <c r="AJ19" s="23">
        <f>IF(F19=$AJ$4,2*T19+U19+V19+W19-4*VLOOKUP(AA19,Rebars2,3),0)</f>
        <v>0</v>
      </c>
      <c r="AK19" s="23">
        <f>IF(F19=$AK$4,2*T19+U19+PI()*2*V19*(105+58/60+46.9/3600)/360,0)</f>
        <v>0</v>
      </c>
      <c r="AL19" s="23">
        <f>IF(F19=$AL$4,Y19,0)</f>
        <v>281</v>
      </c>
      <c r="AM19" s="23">
        <f>SUM(AB19:AL19)</f>
        <v>281</v>
      </c>
      <c r="AP19" s="54">
        <f>((44.166666-2.9166666)/2)+(2.91666666)</f>
        <v>23.541666360000001</v>
      </c>
      <c r="AQ19" s="54"/>
      <c r="AR19" s="54"/>
    </row>
    <row r="20" spans="1:51" x14ac:dyDescent="0.35">
      <c r="A20" s="26"/>
      <c r="B20" s="26"/>
      <c r="C20" s="24"/>
      <c r="D20" s="25"/>
      <c r="F20" s="26"/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/>
      <c r="R20" s="28"/>
      <c r="AD20" s="11"/>
      <c r="AI20" s="11"/>
      <c r="AP20" s="54"/>
      <c r="AQ20" s="54"/>
      <c r="AR20" s="54"/>
    </row>
    <row r="21" spans="1:51" x14ac:dyDescent="0.35">
      <c r="C21" s="48" t="s">
        <v>21</v>
      </c>
      <c r="D21" s="50"/>
      <c r="E21" s="48">
        <f>SUM(E14:E19)</f>
        <v>3154</v>
      </c>
      <c r="F21" s="11" t="s">
        <v>22</v>
      </c>
    </row>
    <row r="22" spans="1:51" x14ac:dyDescent="0.35">
      <c r="C22" s="48"/>
      <c r="D22" s="50"/>
      <c r="E22" s="48"/>
    </row>
    <row r="23" spans="1:51" x14ac:dyDescent="0.35">
      <c r="A23" s="26" t="s">
        <v>62</v>
      </c>
      <c r="B23" s="26">
        <f>2*(11*2)</f>
        <v>44</v>
      </c>
      <c r="C23" s="24">
        <f t="shared" ref="C23:C25" si="51">INT(AM23/12)</f>
        <v>7</v>
      </c>
      <c r="D23" s="25">
        <f>ROUNDDOWN(AM23-C23*12,0)</f>
        <v>8</v>
      </c>
      <c r="E23" s="21">
        <f t="shared" ref="E23:E25" si="52">ROUND(B23*(C23+D23/12)*VLOOKUP(AA23,Rebars1,2),0)</f>
        <v>352</v>
      </c>
      <c r="F23" s="26" t="s">
        <v>20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>
        <v>7</v>
      </c>
      <c r="R23" s="28">
        <v>8</v>
      </c>
      <c r="T23" s="21">
        <f>IF(G23="TO",0.5*(#REF!+#REF!),G23*12+H23)</f>
        <v>0</v>
      </c>
      <c r="U23" s="21">
        <f t="shared" ref="U23:U24" si="53">I23*12+J23</f>
        <v>0</v>
      </c>
      <c r="V23" s="21">
        <f t="shared" ref="V23:V25" si="54">K23*12+L23</f>
        <v>0</v>
      </c>
      <c r="W23" s="21">
        <f>IF(M23="TO",0.5*(#REF!+#REF!),M23*12+N23)</f>
        <v>0</v>
      </c>
      <c r="X23" s="21">
        <f>IF(O23="TO",0.5*(#REF!+#REF!),O23*12+P23)</f>
        <v>0</v>
      </c>
      <c r="Y23" s="21">
        <f>IF(Q23="TO",0.5*(#REF!+#REF!),Q23*12+R23)</f>
        <v>92</v>
      </c>
      <c r="AA23" s="11">
        <f t="shared" ref="AA23:AA25" si="55">VALUE(MID(A23,3,1))</f>
        <v>5</v>
      </c>
      <c r="AB23" s="23">
        <f t="shared" ref="AB23:AB25" si="56">IF(F23=$AB$4,U23+T23-VLOOKUP(AA23,Rebars2,3),0)</f>
        <v>0</v>
      </c>
      <c r="AC23" s="23">
        <f t="shared" ref="AC23:AC25" si="57">IF(F23=$AC$4,T23+U23+IF(V23=0,T23,V23)-2*VLOOKUP(AA23,Rebars2,3),0)</f>
        <v>0</v>
      </c>
      <c r="AD23" s="23">
        <f t="shared" ref="AD23:AD25" si="58">IF(F23=$AD$4,2*(T23+U23)-3*VLOOKUP(AA23,Rebars2,3)+2*VLOOKUP(AA23,Rebars2,7),0)</f>
        <v>0</v>
      </c>
      <c r="AE23" s="23">
        <f t="shared" ref="AE23:AE25" si="59">IF(F23=$AE$4,T23+2*U23+2*V23-4*VLOOKUP(AA23,Rebars2,3),0)</f>
        <v>0</v>
      </c>
      <c r="AF23" s="23">
        <f t="shared" ref="AF23:AF25" si="60">IF(F23=$AF$4,T23+VLOOKUP(AA23,Rebars2,8),0)</f>
        <v>0</v>
      </c>
      <c r="AG23" s="23">
        <f t="shared" ref="AG23:AG25" si="61">IF($F23=$AG$4,$T23+SQRT($U23^2+$V23^2)-VLOOKUP(AA23,Rebars2,4),0)</f>
        <v>0</v>
      </c>
      <c r="AH23" s="23">
        <f t="shared" ref="AH23:AH25" si="62">IF(F23=$AH$4,2*U23+PI()*T23/2,0)</f>
        <v>0</v>
      </c>
      <c r="AJ23" s="23">
        <f t="shared" ref="AJ23:AJ25" si="63">IF(F23=$AJ$4,2*T23+U23+V23+W23-4*VLOOKUP(AA23,Rebars2,3),0)</f>
        <v>0</v>
      </c>
      <c r="AK23" s="23">
        <f t="shared" ref="AK23:AK25" si="64">IF(F23=$AK$4,2*T23+U23+PI()*2*V23*(105+58/60+46.9/3600)/360,0)</f>
        <v>0</v>
      </c>
      <c r="AL23" s="23">
        <f t="shared" ref="AL23:AL25" si="65">IF(F23=$AL$4,Y23,0)</f>
        <v>92</v>
      </c>
      <c r="AM23" s="23">
        <f t="shared" ref="AM23:AM25" si="66">SUM(AB23:AL23)</f>
        <v>92</v>
      </c>
      <c r="AP23" s="54"/>
      <c r="AQ23" s="54"/>
      <c r="AR23" s="54"/>
    </row>
    <row r="24" spans="1:51" x14ac:dyDescent="0.35">
      <c r="A24" s="26" t="s">
        <v>63</v>
      </c>
      <c r="B24" s="26">
        <f>2*(21+21)</f>
        <v>84</v>
      </c>
      <c r="C24" s="24">
        <f t="shared" si="51"/>
        <v>5</v>
      </c>
      <c r="D24" s="25">
        <f t="shared" ref="D23:D25" si="67">ROUNDDOWN(AM24-C24*12,0)</f>
        <v>3</v>
      </c>
      <c r="E24" s="21">
        <f t="shared" si="52"/>
        <v>460</v>
      </c>
      <c r="F24" s="26">
        <v>1</v>
      </c>
      <c r="G24" s="27">
        <v>0</v>
      </c>
      <c r="H24" s="28">
        <v>7</v>
      </c>
      <c r="I24" s="27">
        <v>4</v>
      </c>
      <c r="J24" s="28">
        <v>10</v>
      </c>
      <c r="K24" s="27"/>
      <c r="L24" s="28"/>
      <c r="M24" s="27"/>
      <c r="N24" s="28"/>
      <c r="O24" s="27"/>
      <c r="P24" s="28"/>
      <c r="Q24" s="27"/>
      <c r="R24" s="28"/>
      <c r="T24" s="21">
        <f>IF(G24="TO",0.5*(#REF!+#REF!),G24*12+H24)</f>
        <v>7</v>
      </c>
      <c r="U24" s="21">
        <f t="shared" si="53"/>
        <v>58</v>
      </c>
      <c r="V24" s="21">
        <f t="shared" si="54"/>
        <v>0</v>
      </c>
      <c r="W24" s="21">
        <f>IF(M24="TO",0.5*(#REF!+#REF!),M24*12+N24)</f>
        <v>0</v>
      </c>
      <c r="X24" s="21">
        <f>IF(O24="TO",0.5*(#REF!+#REF!),O24*12+P24)</f>
        <v>0</v>
      </c>
      <c r="Y24" s="21">
        <f>IF(Q24="TO",0.5*(#REF!+#REF!),Q24*12+R24)</f>
        <v>0</v>
      </c>
      <c r="AA24" s="11">
        <f t="shared" si="55"/>
        <v>5</v>
      </c>
      <c r="AB24" s="23">
        <f t="shared" si="56"/>
        <v>63.5</v>
      </c>
      <c r="AC24" s="23">
        <f t="shared" si="57"/>
        <v>0</v>
      </c>
      <c r="AD24" s="23">
        <f t="shared" si="58"/>
        <v>0</v>
      </c>
      <c r="AE24" s="23">
        <f t="shared" si="59"/>
        <v>0</v>
      </c>
      <c r="AF24" s="23">
        <f t="shared" si="60"/>
        <v>0</v>
      </c>
      <c r="AG24" s="23">
        <f t="shared" si="61"/>
        <v>0</v>
      </c>
      <c r="AH24" s="23">
        <f t="shared" si="62"/>
        <v>0</v>
      </c>
      <c r="AJ24" s="23">
        <f t="shared" si="63"/>
        <v>0</v>
      </c>
      <c r="AK24" s="23">
        <f t="shared" si="64"/>
        <v>0</v>
      </c>
      <c r="AL24" s="23">
        <f t="shared" si="65"/>
        <v>0</v>
      </c>
      <c r="AM24" s="23">
        <f t="shared" si="66"/>
        <v>63.5</v>
      </c>
      <c r="AP24" s="54"/>
      <c r="AQ24" s="54"/>
      <c r="AR24" s="54"/>
    </row>
    <row r="25" spans="1:51" x14ac:dyDescent="0.35">
      <c r="A25" s="26" t="s">
        <v>64</v>
      </c>
      <c r="B25" s="26">
        <f>2*(7*2+7*2)</f>
        <v>56</v>
      </c>
      <c r="C25" s="24">
        <f t="shared" si="51"/>
        <v>13</v>
      </c>
      <c r="D25" s="25">
        <f t="shared" si="67"/>
        <v>7</v>
      </c>
      <c r="E25" s="21">
        <f t="shared" si="52"/>
        <v>793</v>
      </c>
      <c r="F25" s="26" t="s">
        <v>20</v>
      </c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>
        <v>13</v>
      </c>
      <c r="R25" s="28">
        <v>7</v>
      </c>
      <c r="T25" s="21">
        <f>IF(G25="TO",0.5*(#REF!+#REF!),G25*12+H25)</f>
        <v>0</v>
      </c>
      <c r="U25" s="21">
        <f>I25*12+J25</f>
        <v>0</v>
      </c>
      <c r="V25" s="21">
        <f t="shared" si="54"/>
        <v>0</v>
      </c>
      <c r="W25" s="21">
        <f>IF(M25="TO",0.5*(#REF!+#REF!),M25*12+N25)</f>
        <v>0</v>
      </c>
      <c r="X25" s="21">
        <f>IF(O25="TO",0.5*(#REF!+#REF!),O25*12+P25)</f>
        <v>0</v>
      </c>
      <c r="Y25" s="21">
        <f>IF(Q25="TO",0.5*(#REF!+#REF!),Q25*12+R25)</f>
        <v>163</v>
      </c>
      <c r="AA25" s="11">
        <f t="shared" si="55"/>
        <v>5</v>
      </c>
      <c r="AB25" s="23">
        <f t="shared" si="56"/>
        <v>0</v>
      </c>
      <c r="AC25" s="23">
        <f t="shared" si="57"/>
        <v>0</v>
      </c>
      <c r="AD25" s="23">
        <f t="shared" si="58"/>
        <v>0</v>
      </c>
      <c r="AE25" s="23">
        <f t="shared" si="59"/>
        <v>0</v>
      </c>
      <c r="AF25" s="23">
        <f t="shared" si="60"/>
        <v>0</v>
      </c>
      <c r="AG25" s="23">
        <f t="shared" si="61"/>
        <v>0</v>
      </c>
      <c r="AH25" s="23">
        <f t="shared" si="62"/>
        <v>0</v>
      </c>
      <c r="AJ25" s="23">
        <f t="shared" si="63"/>
        <v>0</v>
      </c>
      <c r="AK25" s="23">
        <f t="shared" si="64"/>
        <v>0</v>
      </c>
      <c r="AL25" s="23">
        <f t="shared" si="65"/>
        <v>163</v>
      </c>
      <c r="AM25" s="23">
        <f t="shared" si="66"/>
        <v>163</v>
      </c>
      <c r="AP25" s="54"/>
      <c r="AQ25" s="54"/>
      <c r="AR25" s="54"/>
    </row>
    <row r="26" spans="1:51" x14ac:dyDescent="0.35">
      <c r="A26" s="26" t="s">
        <v>67</v>
      </c>
      <c r="B26" s="26">
        <f>2*(11*2)</f>
        <v>44</v>
      </c>
      <c r="C26" s="24">
        <f t="shared" ref="C26" si="68">INT(AM26/12)</f>
        <v>8</v>
      </c>
      <c r="D26" s="25">
        <f t="shared" ref="D26" si="69">ROUNDDOWN(AM26-C26*12,0)</f>
        <v>0</v>
      </c>
      <c r="E26" s="21">
        <f t="shared" ref="E26" si="70">ROUND(B26*(C26+D26/12)*VLOOKUP(AA26,Rebars1,2),0)</f>
        <v>367</v>
      </c>
      <c r="F26" s="26" t="s">
        <v>20</v>
      </c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>
        <v>8</v>
      </c>
      <c r="R26" s="28">
        <v>0</v>
      </c>
      <c r="T26" s="21">
        <f>IF(G26="TO",0.5*(#REF!+#REF!),G26*12+H26)</f>
        <v>0</v>
      </c>
      <c r="U26" s="21">
        <f t="shared" ref="U26" si="71">I26*12+J26</f>
        <v>0</v>
      </c>
      <c r="V26" s="21">
        <f t="shared" ref="V26" si="72">K26*12+L26</f>
        <v>0</v>
      </c>
      <c r="W26" s="21">
        <f>IF(M26="TO",0.5*(#REF!+#REF!),M26*12+N26)</f>
        <v>0</v>
      </c>
      <c r="X26" s="21">
        <f>IF(O26="TO",0.5*(#REF!+#REF!),O26*12+P26)</f>
        <v>0</v>
      </c>
      <c r="Y26" s="21">
        <f>IF(Q26="TO",0.5*(#REF!+#REF!),Q26*12+R26)</f>
        <v>96</v>
      </c>
      <c r="AA26" s="11">
        <f t="shared" ref="AA26" si="73">VALUE(MID(A26,3,1))</f>
        <v>5</v>
      </c>
      <c r="AB26" s="23">
        <f t="shared" ref="AB26" si="74">IF(F26=$AB$4,U26+T26-VLOOKUP(AA26,Rebars2,3),0)</f>
        <v>0</v>
      </c>
      <c r="AC26" s="23">
        <f t="shared" ref="AC26" si="75">IF(F26=$AC$4,T26+U26+IF(V26=0,T26,V26)-2*VLOOKUP(AA26,Rebars2,3),0)</f>
        <v>0</v>
      </c>
      <c r="AD26" s="23">
        <f t="shared" ref="AD26" si="76">IF(F26=$AD$4,2*(T26+U26)-3*VLOOKUP(AA26,Rebars2,3)+2*VLOOKUP(AA26,Rebars2,7),0)</f>
        <v>0</v>
      </c>
      <c r="AE26" s="23">
        <f t="shared" ref="AE26" si="77">IF(F26=$AE$4,T26+2*U26+2*V26-4*VLOOKUP(AA26,Rebars2,3),0)</f>
        <v>0</v>
      </c>
      <c r="AF26" s="23">
        <f t="shared" ref="AF26" si="78">IF(F26=$AF$4,T26+VLOOKUP(AA26,Rebars2,8),0)</f>
        <v>0</v>
      </c>
      <c r="AG26" s="23">
        <f t="shared" ref="AG26" si="79">IF($F26=$AG$4,$T26+SQRT($U26^2+$V26^2)-VLOOKUP(AA26,Rebars2,4),0)</f>
        <v>0</v>
      </c>
      <c r="AH26" s="23">
        <f t="shared" ref="AH26" si="80">IF(F26=$AH$4,2*U26+PI()*T26/2,0)</f>
        <v>0</v>
      </c>
      <c r="AJ26" s="23">
        <f t="shared" ref="AJ26" si="81">IF(F26=$AJ$4,2*T26+U26+V26+W26-4*VLOOKUP(AA26,Rebars2,3),0)</f>
        <v>0</v>
      </c>
      <c r="AK26" s="23">
        <f t="shared" ref="AK26" si="82">IF(F26=$AK$4,2*T26+U26+PI()*2*V26*(105+58/60+46.9/3600)/360,0)</f>
        <v>0</v>
      </c>
      <c r="AL26" s="23">
        <f t="shared" ref="AL26" si="83">IF(F26=$AL$4,Y26,0)</f>
        <v>96</v>
      </c>
      <c r="AM26" s="23">
        <f t="shared" ref="AM26" si="84">SUM(AB26:AL26)</f>
        <v>96</v>
      </c>
      <c r="AP26" s="54"/>
      <c r="AQ26" s="54"/>
      <c r="AR26" s="54"/>
    </row>
    <row r="27" spans="1:51" x14ac:dyDescent="0.35">
      <c r="C27" s="48"/>
      <c r="D27" s="50"/>
      <c r="E27" s="48"/>
    </row>
    <row r="28" spans="1:51" x14ac:dyDescent="0.35">
      <c r="C28" s="48" t="s">
        <v>21</v>
      </c>
      <c r="D28" s="50"/>
      <c r="E28" s="48">
        <f>SUM(E23:E26)</f>
        <v>1972</v>
      </c>
      <c r="F28" s="11" t="s">
        <v>22</v>
      </c>
    </row>
    <row r="29" spans="1:51" x14ac:dyDescent="0.35">
      <c r="C29" s="48"/>
      <c r="D29" s="50"/>
      <c r="E29" s="48"/>
    </row>
    <row r="30" spans="1:51" x14ac:dyDescent="0.35">
      <c r="A30" s="38" t="s">
        <v>34</v>
      </c>
      <c r="B30" s="33"/>
      <c r="C30" s="34"/>
      <c r="D30" s="34"/>
      <c r="E30" s="34"/>
      <c r="F30" s="3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3"/>
      <c r="AB30" s="36"/>
      <c r="AC30" s="36"/>
      <c r="AD30" s="36"/>
      <c r="AE30" s="36"/>
      <c r="AF30" s="36"/>
      <c r="AG30" s="36"/>
      <c r="AI30" s="36"/>
      <c r="AJ30" s="36"/>
      <c r="AK30" s="36"/>
      <c r="AL30" s="36"/>
      <c r="AM30" s="37"/>
    </row>
    <row r="31" spans="1:51" x14ac:dyDescent="0.35">
      <c r="B31" s="26">
        <v>1</v>
      </c>
      <c r="C31" s="24">
        <f t="shared" ref="C31" si="85">INT(AL31/12)</f>
        <v>0</v>
      </c>
      <c r="D31" s="25">
        <f>ROUNDDOWN(AL31-C31*12,0)</f>
        <v>0</v>
      </c>
      <c r="F31" s="30" t="str">
        <f>F32</f>
        <v>STR</v>
      </c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8"/>
      <c r="R31" s="28">
        <v>0</v>
      </c>
      <c r="T31" s="21">
        <f>IF(G32="TO",G31*12+H31,T32)</f>
        <v>0</v>
      </c>
      <c r="U31" s="21">
        <f>IF(I32="TO",I31*12+J31,U32)</f>
        <v>0</v>
      </c>
      <c r="V31" s="21">
        <f>IF(K32="TO",K31*12+L31,V32)</f>
        <v>0</v>
      </c>
      <c r="W31" s="21">
        <f>IF(M32="TO",M31*12+N31,W32)</f>
        <v>0</v>
      </c>
      <c r="X31" s="21">
        <f>IF(O32="TO",O31*12+P31,X32)</f>
        <v>0</v>
      </c>
      <c r="Y31" s="21">
        <f>IF(Q32="TO",Q31*12+R31,Y32)</f>
        <v>0</v>
      </c>
      <c r="AA31" s="11">
        <f>AA32</f>
        <v>5</v>
      </c>
      <c r="AB31" s="23">
        <f>IF(F31=$AB$4,T31+U31-VLOOKUP(AA31,Rebars2,3),0)</f>
        <v>0</v>
      </c>
      <c r="AC31" s="23">
        <f>IF(F31=$AC$4,T31+U31+IF(V31=0,T31,V31)-2*VLOOKUP(AA31,Rebars2,3),0)</f>
        <v>0</v>
      </c>
      <c r="AD31" s="23">
        <f>IF(F31=$AD$4,2*(T31+U31)-3*VLOOKUP(AA31,Rebars2,3)+2*VLOOKUP(AA31,Rebars2,7),0)</f>
        <v>0</v>
      </c>
      <c r="AE31" s="23">
        <f>IF(F31=$AE$4,T31+VLOOKUP(AA31,Rebars2,8),0)</f>
        <v>0</v>
      </c>
      <c r="AF31" s="23">
        <f>IF(G35=$AE$4,U35+VLOOKUP(AB35,Rebars2,8),0)</f>
        <v>0</v>
      </c>
      <c r="AG31" s="23">
        <f>IF(F31=$AG$4,T31+2*VLOOKUP(AA31,Rebars2,8),0)</f>
        <v>0</v>
      </c>
      <c r="AK31" s="23">
        <f>IF(F31=$AK$4,Y31,0)</f>
        <v>0</v>
      </c>
      <c r="AL31" s="23">
        <f>SUM(AB31:AK31)</f>
        <v>0</v>
      </c>
      <c r="AM31"/>
    </row>
    <row r="32" spans="1:51" s="37" customFormat="1" x14ac:dyDescent="0.35">
      <c r="A32" s="11" t="s">
        <v>38</v>
      </c>
      <c r="B32" s="11" t="s">
        <v>29</v>
      </c>
      <c r="C32" s="31" t="s">
        <v>30</v>
      </c>
      <c r="D32" s="32"/>
      <c r="E32" s="21">
        <f>ROUND(B31*B33*0.5*(C31+D31/12+C33+D33/12)*VLOOKUP(AA32,Rebars1,2),0)</f>
        <v>0</v>
      </c>
      <c r="F32" s="11" t="s">
        <v>20</v>
      </c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 t="s">
        <v>30</v>
      </c>
      <c r="R32" s="28"/>
      <c r="S32" s="23">
        <f>(Y33-Y31)/(B33-1)</f>
        <v>22.5</v>
      </c>
      <c r="T32" s="21">
        <f>IF(G32="TO",0.5*(T31+T33),G32*12+H32)</f>
        <v>0</v>
      </c>
      <c r="U32" s="21">
        <f>IF(I32="TO",0.5*(U31+U33),I32*12+J32)</f>
        <v>0</v>
      </c>
      <c r="V32" s="21">
        <f>IF(K32="TO",0.5*(V31+V33),K32*12+L32)</f>
        <v>0</v>
      </c>
      <c r="W32" s="21">
        <f>IF(M32="TO",0.5*(W31+W33),M32*12+N32)</f>
        <v>0</v>
      </c>
      <c r="X32" s="21">
        <f>IF(O32="TO",0.5*(X31+X33),O32*12+P32)</f>
        <v>0</v>
      </c>
      <c r="Y32" s="21">
        <f>IF(Q32="TO",0.5*(Y31+Y33),Q32*12+R32)</f>
        <v>90</v>
      </c>
      <c r="Z32" s="22"/>
      <c r="AA32" s="11">
        <f t="shared" ref="AA32" si="86">VALUE(MID(A32,2,1))</f>
        <v>5</v>
      </c>
      <c r="AB32" s="23">
        <f>IF(F32=$AB$4,T32+U32-VLOOKUP(AA32,Rebars2,3),0)</f>
        <v>0</v>
      </c>
      <c r="AC32" s="23">
        <f>IF(F32=$AC$4,T32+U32+IF(V32=0,T32,V32)-2*VLOOKUP(AA32,Rebars2,3),0)</f>
        <v>0</v>
      </c>
      <c r="AD32" s="23">
        <f>IF(F32=$AD$4,2*(T32+U32)-3*VLOOKUP(AA32,Rebars2,3)+2*VLOOKUP(AA32,Rebars2,7),0)</f>
        <v>0</v>
      </c>
      <c r="AE32" s="23">
        <f>IF(F32=$AE$4,T32+VLOOKUP(AA32,Rebars2,8),0)</f>
        <v>0</v>
      </c>
      <c r="AF32" s="23">
        <f>IF(G36=$AE$4,U36+VLOOKUP(AB36,Rebars2,8),0)</f>
        <v>0</v>
      </c>
      <c r="AG32" s="23">
        <f>IF(F32=$AG$4,T32+2*VLOOKUP(AA32,Rebars2,8),0)</f>
        <v>0</v>
      </c>
      <c r="AH32" s="23"/>
      <c r="AI32" s="23"/>
      <c r="AJ32" s="23"/>
      <c r="AK32" s="23">
        <f>IF(F32=$AK$4,Y32,0)</f>
        <v>0</v>
      </c>
      <c r="AL32" s="23">
        <f>SUM(AB32:AK32)</f>
        <v>0</v>
      </c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51" x14ac:dyDescent="0.35">
      <c r="B33" s="26">
        <v>9</v>
      </c>
      <c r="C33" s="24">
        <f t="shared" ref="C33" si="87">INT(AL33/12)</f>
        <v>0</v>
      </c>
      <c r="D33" s="25">
        <f>ROUNDDOWN(AL33-C33*12,0)</f>
        <v>0</v>
      </c>
      <c r="F33" s="30" t="str">
        <f>F32</f>
        <v>STR</v>
      </c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>
        <v>15</v>
      </c>
      <c r="R33" s="28">
        <v>0</v>
      </c>
      <c r="T33" s="21">
        <f>IF(G32="TO",G33*12+H33,T32)</f>
        <v>0</v>
      </c>
      <c r="U33" s="21">
        <f>IF(I32="TO",I33*12+J33,U32)</f>
        <v>0</v>
      </c>
      <c r="V33" s="21">
        <f>IF(K32="TO",K33*12+L33,V32)</f>
        <v>0</v>
      </c>
      <c r="W33" s="21">
        <f>IF(M32="TO",M33*12+N33,W32)</f>
        <v>0</v>
      </c>
      <c r="X33" s="21">
        <f>IF(O32="TO",O33*12+P33,X32)</f>
        <v>0</v>
      </c>
      <c r="Y33" s="21">
        <f>IF(Q32="TO",Q33*12+R33,Y32)</f>
        <v>180</v>
      </c>
      <c r="AA33" s="11">
        <f>AA32</f>
        <v>5</v>
      </c>
      <c r="AB33" s="23">
        <f>IF(F33=$AB$4,T33+U33-VLOOKUP(AA33,Rebars2,3),0)</f>
        <v>0</v>
      </c>
      <c r="AC33" s="23">
        <f>IF(F33=$AC$4,T33+U33+IF(V33=0,T33,V33)-2*VLOOKUP(AA33,Rebars2,3),0)</f>
        <v>0</v>
      </c>
      <c r="AD33" s="23">
        <f>IF(F33=$AD$4,2*(T33+U33)-3*VLOOKUP(AA33,Rebars2,3)+2*VLOOKUP(AA33,Rebars2,7),0)</f>
        <v>0</v>
      </c>
      <c r="AE33" s="23">
        <f>IF(F33=$AE$4,T33+VLOOKUP(AA33,Rebars2,8),0)</f>
        <v>0</v>
      </c>
      <c r="AF33" s="23">
        <f>IF(G37=$AE$4,U37+VLOOKUP(AB37,Rebars2,8),0)</f>
        <v>0</v>
      </c>
      <c r="AG33" s="23">
        <f>IF(F33=$AG$4,T33+2*VLOOKUP(AA33,Rebars2,8),0)</f>
        <v>0</v>
      </c>
      <c r="AK33" s="23">
        <f>IF(F33=$AK$4,Y33,0)</f>
        <v>0</v>
      </c>
      <c r="AL33" s="23">
        <f>SUM(AB33:AK33)</f>
        <v>0</v>
      </c>
      <c r="AM33"/>
    </row>
    <row r="34" spans="1:51" x14ac:dyDescent="0.35">
      <c r="A34" s="38" t="s">
        <v>36</v>
      </c>
      <c r="B34" s="33"/>
      <c r="C34" s="34"/>
      <c r="D34" s="34"/>
      <c r="E34" s="34"/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5"/>
      <c r="AA34" s="33"/>
      <c r="AB34" s="36"/>
      <c r="AC34" s="36"/>
      <c r="AD34" s="36"/>
      <c r="AE34" s="36"/>
      <c r="AF34" s="36"/>
      <c r="AG34" s="36"/>
      <c r="AI34" s="36"/>
      <c r="AJ34" s="36"/>
      <c r="AK34" s="36"/>
      <c r="AL34" s="36"/>
      <c r="AM34" s="37"/>
    </row>
    <row r="35" spans="1:51" x14ac:dyDescent="0.35">
      <c r="B35" s="26">
        <v>1</v>
      </c>
      <c r="C35" s="24">
        <f t="shared" ref="C35" si="88">INT(AL35/12)</f>
        <v>9</v>
      </c>
      <c r="D35" s="25">
        <f>ROUNDDOWN(AL35-C35*12,0)</f>
        <v>5</v>
      </c>
      <c r="F35" s="30">
        <f>F36</f>
        <v>2</v>
      </c>
      <c r="G35" s="27">
        <v>4</v>
      </c>
      <c r="H35" s="28">
        <v>0</v>
      </c>
      <c r="I35" s="27"/>
      <c r="J35" s="28"/>
      <c r="K35" s="27"/>
      <c r="L35" s="28"/>
      <c r="M35" s="27"/>
      <c r="N35" s="28"/>
      <c r="O35" s="27"/>
      <c r="P35" s="28"/>
      <c r="Q35" s="27"/>
      <c r="R35" s="28"/>
      <c r="T35" s="21">
        <f>IF(G36="TO",G35*12+H35,T36)</f>
        <v>48</v>
      </c>
      <c r="U35" s="21">
        <f>IF(I36="TO",I35*12+J35,U36)</f>
        <v>20</v>
      </c>
      <c r="V35" s="21">
        <f>IF(K36="TO",K35*12+L35,V36)</f>
        <v>0</v>
      </c>
      <c r="W35" s="21">
        <f>IF(M36="TO",M35*12+N35,W36)</f>
        <v>0</v>
      </c>
      <c r="X35" s="21">
        <f>IF(O36="TO",O35*12+P35,X36)</f>
        <v>0</v>
      </c>
      <c r="Y35" s="21">
        <f>IF(Q36="TO",Q35*12+R35,Y36)</f>
        <v>0</v>
      </c>
      <c r="AA35" s="11">
        <f>AA36</f>
        <v>5</v>
      </c>
      <c r="AB35" s="23">
        <f>IF(F35=$AB$4,T35+U35-VLOOKUP(AA35,Rebars2,3),0)</f>
        <v>0</v>
      </c>
      <c r="AC35" s="23">
        <f>IF(F35=$AC$4,T35+U35+IF(V35=0,T35,V35)-2*VLOOKUP(AA35,Rebars2,3),0)</f>
        <v>113</v>
      </c>
      <c r="AD35" s="23">
        <f>IF(F35=$AD$4,2*(T35+U35)-3*VLOOKUP(AA35,Rebars2,3)+2*VLOOKUP(AA35,Rebars2,7),0)</f>
        <v>0</v>
      </c>
      <c r="AE35" s="23">
        <f>IF(F35=$AE$4,T35+VLOOKUP(AA35,Rebars2,8),0)</f>
        <v>0</v>
      </c>
      <c r="AF35" s="23">
        <f>IF(G39=$AE$4,U39+VLOOKUP(AB39,Rebars2,8),0)</f>
        <v>0</v>
      </c>
      <c r="AG35" s="23">
        <f>IF(F35=$AG$4,T35+2*VLOOKUP(AA35,Rebars2,8),0)</f>
        <v>0</v>
      </c>
      <c r="AK35" s="23">
        <f>IF(F35=$AK$4,Y35,0)</f>
        <v>0</v>
      </c>
      <c r="AL35" s="23">
        <f>SUM(AB35:AK35)</f>
        <v>113</v>
      </c>
      <c r="AM35"/>
    </row>
    <row r="36" spans="1:51" s="37" customFormat="1" x14ac:dyDescent="0.35">
      <c r="A36" s="11" t="s">
        <v>38</v>
      </c>
      <c r="B36" s="11" t="s">
        <v>29</v>
      </c>
      <c r="C36" s="31" t="s">
        <v>30</v>
      </c>
      <c r="D36" s="32"/>
      <c r="E36" s="21">
        <f>ROUND(B35*B37*0.5*(C35+D35/12+C37+D37/12)*VLOOKUP(AA36,Rebars1,2),0)</f>
        <v>126</v>
      </c>
      <c r="F36" s="11">
        <v>2</v>
      </c>
      <c r="G36" s="27" t="s">
        <v>30</v>
      </c>
      <c r="H36" s="28"/>
      <c r="I36" s="27">
        <v>1</v>
      </c>
      <c r="J36" s="28">
        <v>8</v>
      </c>
      <c r="K36" s="27"/>
      <c r="L36" s="28"/>
      <c r="M36" s="27"/>
      <c r="N36" s="28"/>
      <c r="O36" s="27"/>
      <c r="P36" s="28"/>
      <c r="Q36" s="27"/>
      <c r="R36" s="28"/>
      <c r="S36" s="23">
        <f>(T37-T35)/(B37-1)</f>
        <v>6</v>
      </c>
      <c r="T36" s="21">
        <f>IF(G36="TO",0.5*(T35+T37),G36*12+H36)</f>
        <v>72</v>
      </c>
      <c r="U36" s="21">
        <f>IF(I36="TO",0.5*(U35+U37),I36*12+J36)</f>
        <v>20</v>
      </c>
      <c r="V36" s="21">
        <f>IF(K36="TO",0.5*(V35+V37),K36*12+L36)</f>
        <v>0</v>
      </c>
      <c r="W36" s="21">
        <f>IF(M36="TO",0.5*(W35+W37),M36*12+N36)</f>
        <v>0</v>
      </c>
      <c r="X36" s="21">
        <f>IF(O36="TO",0.5*(X35+X37),O36*12+P36)</f>
        <v>0</v>
      </c>
      <c r="Y36" s="21">
        <f>IF(Q36="TO",0.5*(Y35+Y37),Q36*12+R36)</f>
        <v>0</v>
      </c>
      <c r="Z36" s="22"/>
      <c r="AA36" s="11">
        <f t="shared" ref="AA36" si="89">VALUE(MID(A36,2,1))</f>
        <v>5</v>
      </c>
      <c r="AB36" s="23">
        <f>IF(F36=$AB$4,T36+U36-VLOOKUP(AA36,Rebars2,3),0)</f>
        <v>0</v>
      </c>
      <c r="AC36" s="23">
        <f>IF(F36=$AC$4,T36+U36+IF(V36=0,T36,V36)-2*VLOOKUP(AA36,Rebars2,3),0)</f>
        <v>161</v>
      </c>
      <c r="AD36" s="23">
        <f>IF(F36=$AD$4,2*(T36+U36)-3*VLOOKUP(AA36,Rebars2,3)+2*VLOOKUP(AA36,Rebars2,7),0)</f>
        <v>0</v>
      </c>
      <c r="AE36" s="23">
        <f t="shared" ref="AE36:AE37" si="90">IF(F36=$AE$4,T36+VLOOKUP(AA36,Rebars2,8),0)</f>
        <v>0</v>
      </c>
      <c r="AF36" s="23">
        <f>IF(G40=$AE$4,U40+VLOOKUP(AB40,Rebars2,8),0)</f>
        <v>0</v>
      </c>
      <c r="AG36" s="23">
        <f>IF(F36=$AG$4,T36+2*VLOOKUP(AA36,Rebars2,8),0)</f>
        <v>0</v>
      </c>
      <c r="AH36" s="23"/>
      <c r="AI36" s="23"/>
      <c r="AJ36" s="23"/>
      <c r="AK36" s="23">
        <f>IF(F36=$AK$4,Y36,0)</f>
        <v>0</v>
      </c>
      <c r="AL36" s="23">
        <f>SUM(AB36:AK36)</f>
        <v>161</v>
      </c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x14ac:dyDescent="0.35">
      <c r="B37" s="26">
        <v>9</v>
      </c>
      <c r="C37" s="24">
        <f t="shared" ref="C37" si="91">INT(AL37/12)</f>
        <v>17</v>
      </c>
      <c r="D37" s="25">
        <f>ROUNDDOWN(AL37-C37*12,0)</f>
        <v>5</v>
      </c>
      <c r="F37" s="30">
        <f>F36</f>
        <v>2</v>
      </c>
      <c r="G37" s="27">
        <v>8</v>
      </c>
      <c r="H37" s="28">
        <v>0</v>
      </c>
      <c r="I37" s="27"/>
      <c r="J37" s="28"/>
      <c r="K37" s="27"/>
      <c r="L37" s="28"/>
      <c r="M37" s="27"/>
      <c r="N37" s="28"/>
      <c r="O37" s="27"/>
      <c r="P37" s="28"/>
      <c r="Q37" s="27"/>
      <c r="R37" s="28"/>
      <c r="T37" s="21">
        <f>IF(G36="TO",G37*12+H37,T36)</f>
        <v>96</v>
      </c>
      <c r="U37" s="21">
        <f>IF(I36="TO",I37*12+J37,U36)</f>
        <v>20</v>
      </c>
      <c r="V37" s="21">
        <f>IF(K36="TO",K37*12+L37,V36)</f>
        <v>0</v>
      </c>
      <c r="W37" s="21">
        <f>IF(M36="TO",M37*12+N37,W36)</f>
        <v>0</v>
      </c>
      <c r="X37" s="21">
        <f>IF(O36="TO",O37*12+P37,X36)</f>
        <v>0</v>
      </c>
      <c r="Y37" s="21">
        <f>IF(Q36="TO",Q37*12+R37,Y36)</f>
        <v>0</v>
      </c>
      <c r="AA37" s="11">
        <f>AA36</f>
        <v>5</v>
      </c>
      <c r="AB37" s="23">
        <f>IF(F37=$AB$4,T37+U37-VLOOKUP(AA37,Rebars2,3),0)</f>
        <v>0</v>
      </c>
      <c r="AC37" s="23">
        <f>IF(F37=$AC$4,T37+U37+IF(V37=0,T37,V37)-2*VLOOKUP(AA37,Rebars2,3),0)</f>
        <v>209</v>
      </c>
      <c r="AD37" s="23">
        <f>IF(F37=$AD$4,2*(T37+U37)-3*VLOOKUP(AA37,Rebars2,3)+2*VLOOKUP(AA37,Rebars2,7),0)</f>
        <v>0</v>
      </c>
      <c r="AE37" s="23">
        <f t="shared" si="90"/>
        <v>0</v>
      </c>
      <c r="AF37" s="23">
        <f>IF(G41=$AE$4,U41+VLOOKUP(AB41,Rebars2,8),0)</f>
        <v>0</v>
      </c>
      <c r="AG37" s="23">
        <f>IF(F37=$AG$4,T37+2*VLOOKUP(AA37,Rebars2,8),0)</f>
        <v>0</v>
      </c>
      <c r="AK37" s="23">
        <f>IF(F37=$AK$4,Y37,0)</f>
        <v>0</v>
      </c>
      <c r="AL37" s="23">
        <f>SUM(AB37:AK37)</f>
        <v>209</v>
      </c>
      <c r="AM37"/>
    </row>
    <row r="38" spans="1:51" x14ac:dyDescent="0.35">
      <c r="A38" s="38" t="s">
        <v>37</v>
      </c>
      <c r="B38" s="33"/>
      <c r="C38" s="34"/>
      <c r="D38" s="34"/>
      <c r="E38" s="34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5"/>
      <c r="AA38" s="33"/>
      <c r="AB38" s="36"/>
      <c r="AC38" s="36"/>
      <c r="AD38" s="36"/>
      <c r="AE38" s="36"/>
      <c r="AF38" s="36"/>
      <c r="AG38" s="36"/>
      <c r="AI38" s="36"/>
      <c r="AJ38" s="36"/>
      <c r="AK38" s="36"/>
      <c r="AL38" s="36"/>
      <c r="AM38" s="37"/>
    </row>
    <row r="39" spans="1:51" x14ac:dyDescent="0.35">
      <c r="B39" s="26">
        <v>1</v>
      </c>
      <c r="C39" s="24">
        <f t="shared" ref="C39" si="92">INT(AL39/12)</f>
        <v>4</v>
      </c>
      <c r="D39" s="25">
        <f>ROUNDDOWN(AL39-C39*12,0)</f>
        <v>10</v>
      </c>
      <c r="F39" s="30">
        <f>F40</f>
        <v>1</v>
      </c>
      <c r="G39" s="27"/>
      <c r="H39" s="28"/>
      <c r="I39" s="27">
        <v>4</v>
      </c>
      <c r="J39" s="28">
        <v>0</v>
      </c>
      <c r="K39" s="27"/>
      <c r="L39" s="28"/>
      <c r="M39" s="27"/>
      <c r="N39" s="28"/>
      <c r="O39" s="27"/>
      <c r="P39" s="28"/>
      <c r="Q39" s="27"/>
      <c r="R39" s="28"/>
      <c r="T39" s="21">
        <f>IF(G40="TO",G39*12+H39,T40)</f>
        <v>12</v>
      </c>
      <c r="U39" s="21">
        <f>IF(I40="TO",I39*12+J39,U40)</f>
        <v>48</v>
      </c>
      <c r="V39" s="21">
        <f>IF(K40="TO",K39*12+L39,V40)</f>
        <v>0</v>
      </c>
      <c r="W39" s="21">
        <f>IF(M40="TO",M39*12+N39,W40)</f>
        <v>0</v>
      </c>
      <c r="X39" s="21">
        <f>IF(O40="TO",O39*12+P39,X40)</f>
        <v>0</v>
      </c>
      <c r="Y39" s="21">
        <f>IF(Q40="TO",Q39*12+R39,Y40)</f>
        <v>0</v>
      </c>
      <c r="AA39" s="11">
        <f>AA40</f>
        <v>5</v>
      </c>
      <c r="AB39" s="23">
        <f>IF(F39=$AB$4,U39+T39-VLOOKUP(AA39,Rebars2,3),0)</f>
        <v>58.5</v>
      </c>
      <c r="AC39" s="23">
        <f>IF(F39=$AC$4,T39+U39+IF(V39=0,T39,V39)-2*VLOOKUP(AA39,Rebars2,3),0)</f>
        <v>0</v>
      </c>
      <c r="AD39" s="23">
        <f>IF(F39=$AD$4,2*(T39+U39)-3*VLOOKUP(AA39,Rebars2,3)+2*VLOOKUP(AA39,Rebars2,7),0)</f>
        <v>0</v>
      </c>
      <c r="AE39" s="23">
        <f>IF(F39=$AE$4,T39+VLOOKUP(AA39,Rebars2,8),0)</f>
        <v>0</v>
      </c>
      <c r="AF39" s="23">
        <f>IF(G43=$AE$4,U43+VLOOKUP(AB43,Rebars2,8),0)</f>
        <v>0</v>
      </c>
      <c r="AG39" s="23">
        <f>IF(F39=$AG$4,T39+2*VLOOKUP(AA39,Rebars2,8),0)</f>
        <v>0</v>
      </c>
      <c r="AK39" s="23">
        <f>IF(F39=$AK$4,Y39,0)</f>
        <v>0</v>
      </c>
      <c r="AL39" s="23">
        <f>SUM(AB39:AK39)</f>
        <v>58.5</v>
      </c>
      <c r="AM39"/>
    </row>
    <row r="40" spans="1:51" s="37" customFormat="1" x14ac:dyDescent="0.35">
      <c r="A40" s="11" t="s">
        <v>38</v>
      </c>
      <c r="B40" s="11" t="s">
        <v>29</v>
      </c>
      <c r="C40" s="31" t="s">
        <v>30</v>
      </c>
      <c r="D40" s="32"/>
      <c r="E40" s="21">
        <f>ROUND(B39*B41*0.5*(C39+D39/12+C41+D41/12)*VLOOKUP(AA40,Rebars1,2),0)</f>
        <v>64</v>
      </c>
      <c r="F40" s="11">
        <v>1</v>
      </c>
      <c r="G40" s="27">
        <v>1</v>
      </c>
      <c r="H40" s="28">
        <v>0</v>
      </c>
      <c r="I40" s="27" t="s">
        <v>30</v>
      </c>
      <c r="J40" s="28"/>
      <c r="K40" s="27"/>
      <c r="L40" s="28"/>
      <c r="M40" s="27"/>
      <c r="N40" s="28"/>
      <c r="O40" s="27"/>
      <c r="P40" s="28"/>
      <c r="Q40" s="27"/>
      <c r="R40" s="28"/>
      <c r="S40" s="23">
        <f>(U41-U39)/(B41-1)</f>
        <v>6</v>
      </c>
      <c r="T40" s="21">
        <f>IF(G40="TO",0.5*(T39+T41),G40*12+H40)</f>
        <v>12</v>
      </c>
      <c r="U40" s="21">
        <f>IF(I40="TO",0.5*(U39+U41),I40*12+J40)</f>
        <v>72</v>
      </c>
      <c r="V40" s="21">
        <f>IF(K40="TO",0.5*(V39+V41),K40*12+L40)</f>
        <v>0</v>
      </c>
      <c r="W40" s="21">
        <f>IF(M40="TO",0.5*(W39+W41),M40*12+N40)</f>
        <v>0</v>
      </c>
      <c r="X40" s="21">
        <f>IF(O40="TO",0.5*(X39+X41),O40*12+P40)</f>
        <v>0</v>
      </c>
      <c r="Y40" s="21">
        <f>IF(Q40="TO",0.5*(Y39+Y41),Q40*12+R40)</f>
        <v>0</v>
      </c>
      <c r="Z40" s="22"/>
      <c r="AA40" s="11">
        <f t="shared" ref="AA40" si="93">VALUE(MID(A40,2,1))</f>
        <v>5</v>
      </c>
      <c r="AB40" s="23">
        <f>IF(F40=$AB$4,U40+T40-VLOOKUP(AA40,Rebars2,3),0)</f>
        <v>82.5</v>
      </c>
      <c r="AC40" s="23">
        <f>IF(F40=$AC$4,T40+U40+IF(V40=0,T40,V40)-2*VLOOKUP(AA40,Rebars2,3),0)</f>
        <v>0</v>
      </c>
      <c r="AD40" s="23">
        <f>IF(F40=$AD$4,2*(T40+U40)-3*VLOOKUP(AA40,Rebars2,3)+2*VLOOKUP(AA40,Rebars2,7),0)</f>
        <v>0</v>
      </c>
      <c r="AE40" s="23">
        <f t="shared" ref="AE40:AE41" si="94">IF(F40=$AE$4,T40+VLOOKUP(AA40,Rebars2,8),0)</f>
        <v>0</v>
      </c>
      <c r="AF40" s="23">
        <f>IF(G44=$AE$4,U44+VLOOKUP(AB44,Rebars2,8),0)</f>
        <v>0</v>
      </c>
      <c r="AG40" s="23">
        <f>IF(F40=$AG$4,T40+2*VLOOKUP(AA40,Rebars2,8),0)</f>
        <v>0</v>
      </c>
      <c r="AH40" s="23"/>
      <c r="AI40" s="23"/>
      <c r="AJ40" s="23"/>
      <c r="AK40" s="23">
        <f>IF(F40=$AK$4,Y40,0)</f>
        <v>0</v>
      </c>
      <c r="AL40" s="23">
        <f>SUM(AB40:AK40)</f>
        <v>82.5</v>
      </c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x14ac:dyDescent="0.35">
      <c r="B41" s="26">
        <v>9</v>
      </c>
      <c r="C41" s="24">
        <f t="shared" ref="C41" si="95">INT(AL41/12)</f>
        <v>8</v>
      </c>
      <c r="D41" s="25">
        <f>ROUNDDOWN(AL41-C41*12,0)</f>
        <v>10</v>
      </c>
      <c r="F41" s="30">
        <f>F40</f>
        <v>1</v>
      </c>
      <c r="G41" s="27"/>
      <c r="H41" s="28"/>
      <c r="I41" s="27">
        <v>8</v>
      </c>
      <c r="J41" s="28">
        <v>0</v>
      </c>
      <c r="K41" s="27"/>
      <c r="L41" s="28"/>
      <c r="M41" s="27"/>
      <c r="N41" s="28"/>
      <c r="O41" s="27"/>
      <c r="P41" s="28"/>
      <c r="Q41" s="27"/>
      <c r="R41" s="28"/>
      <c r="T41" s="21">
        <f>IF(G40="TO",G41*12+H41,T40)</f>
        <v>12</v>
      </c>
      <c r="U41" s="21">
        <f>IF(I40="TO",I41*12+J41,U40)</f>
        <v>96</v>
      </c>
      <c r="V41" s="21">
        <f>IF(K40="TO",K41*12+L41,V40)</f>
        <v>0</v>
      </c>
      <c r="W41" s="21">
        <f>IF(M40="TO",M41*12+N41,W40)</f>
        <v>0</v>
      </c>
      <c r="X41" s="21">
        <f>IF(O40="TO",O41*12+P41,X40)</f>
        <v>0</v>
      </c>
      <c r="Y41" s="21">
        <f>IF(Q40="TO",Q41*12+R41,Y40)</f>
        <v>0</v>
      </c>
      <c r="AA41" s="11">
        <f>AA40</f>
        <v>5</v>
      </c>
      <c r="AB41" s="23">
        <f>IF(F41=$AB$4,U41+T41-VLOOKUP(AA41,Rebars2,3),0)</f>
        <v>106.5</v>
      </c>
      <c r="AC41" s="23">
        <f>IF(F41=$AC$4,T41+U41+IF(V41=0,T41,V41)-2*VLOOKUP(AA41,Rebars2,3),0)</f>
        <v>0</v>
      </c>
      <c r="AD41" s="23">
        <f>IF(F41=$AD$4,2*(T41+U41)-3*VLOOKUP(AA41,Rebars2,3)+2*VLOOKUP(AA41,Rebars2,7),0)</f>
        <v>0</v>
      </c>
      <c r="AE41" s="23">
        <f t="shared" si="94"/>
        <v>0</v>
      </c>
      <c r="AF41" s="23">
        <f>IF(G45=$AE$4,U45+VLOOKUP(AB45,Rebars2,8),0)</f>
        <v>0</v>
      </c>
      <c r="AG41" s="23">
        <f>IF(F41=$AG$4,T41+2*VLOOKUP(AA41,Rebars2,8),0)</f>
        <v>0</v>
      </c>
      <c r="AK41" s="23">
        <f>IF(F41=$AK$4,Y41,0)</f>
        <v>0</v>
      </c>
      <c r="AL41" s="23">
        <f>SUM(AB41:AK41)</f>
        <v>106.5</v>
      </c>
      <c r="AM41"/>
    </row>
    <row r="42" spans="1:51" s="37" customFormat="1" x14ac:dyDescent="0.35">
      <c r="A42" s="38" t="s">
        <v>40</v>
      </c>
      <c r="B42" s="33"/>
      <c r="C42" s="34"/>
      <c r="D42" s="34"/>
      <c r="E42" s="34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5"/>
      <c r="AA42" s="33"/>
      <c r="AB42" s="36"/>
      <c r="AC42" s="36"/>
      <c r="AD42" s="36"/>
      <c r="AE42" s="36"/>
      <c r="AF42" s="36"/>
      <c r="AG42" s="36"/>
      <c r="AH42" s="23"/>
      <c r="AI42" s="36"/>
      <c r="AJ42" s="36"/>
      <c r="AK42" s="36"/>
      <c r="AL42" s="36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x14ac:dyDescent="0.35">
      <c r="B43" s="26">
        <v>1</v>
      </c>
      <c r="C43" s="24">
        <f t="shared" ref="C43" si="96">INT(AL43/12)</f>
        <v>10</v>
      </c>
      <c r="D43" s="25">
        <f>ROUNDDOWN(AL43-C43*12,0)</f>
        <v>6</v>
      </c>
      <c r="F43" s="30">
        <f>F44</f>
        <v>3</v>
      </c>
      <c r="G43" s="27">
        <v>4</v>
      </c>
      <c r="H43" s="28">
        <v>0</v>
      </c>
      <c r="I43" s="27"/>
      <c r="J43" s="28"/>
      <c r="K43" s="27"/>
      <c r="L43" s="28"/>
      <c r="M43" s="27"/>
      <c r="N43" s="28"/>
      <c r="O43" s="27"/>
      <c r="P43" s="28"/>
      <c r="Q43" s="27"/>
      <c r="R43" s="28"/>
      <c r="T43" s="21">
        <f>IF(G44="TO",G43*12+H43,T44)</f>
        <v>48</v>
      </c>
      <c r="U43" s="21">
        <f>IF(I44="TO",I43*12+J43,U44)</f>
        <v>12</v>
      </c>
      <c r="V43" s="21">
        <f>IF(K44="TO",K43*12+L43,V44)</f>
        <v>0</v>
      </c>
      <c r="W43" s="21">
        <f>IF(M44="TO",M43*12+N43,W44)</f>
        <v>0</v>
      </c>
      <c r="X43" s="21">
        <f>IF(O44="TO",O43*12+P43,X44)</f>
        <v>0</v>
      </c>
      <c r="Y43" s="21">
        <f>IF(Q44="TO",Q43*12+R43,Y44)</f>
        <v>0</v>
      </c>
      <c r="AA43" s="11">
        <f>AA44</f>
        <v>5</v>
      </c>
      <c r="AB43" s="23">
        <f>IF(F43=$AB$4,U43+T43-VLOOKUP(AA43,Rebars2,3),0)</f>
        <v>0</v>
      </c>
      <c r="AC43" s="23">
        <f>IF(F43=$AC$4,T43+U43+IF(V43=0,T43,V43)-2*VLOOKUP(AA43,Rebars2,3),0)</f>
        <v>0</v>
      </c>
      <c r="AD43" s="23">
        <f>IF(F43=$AD$4,2*(T43+U43)-3*VLOOKUP(AA43,Rebars2,3)+2*VLOOKUP(AA43,Rebars2,7),0)</f>
        <v>126.5</v>
      </c>
      <c r="AE43" s="23">
        <f t="shared" ref="AE43:AE45" si="97">IF(F43=$AE$4,T43+VLOOKUP(AA43,Rebars2,8),0)</f>
        <v>0</v>
      </c>
      <c r="AF43" s="23">
        <f>IF(G47=$AE$4,U47+VLOOKUP(AB47,Rebars2,8),0)</f>
        <v>0</v>
      </c>
      <c r="AG43" s="23">
        <f>IF(F43=$AG$4,T43+2*VLOOKUP(AA43,Rebars2,8),0)</f>
        <v>0</v>
      </c>
      <c r="AK43" s="23">
        <f>IF(F43=$AK$4,Y43,0)</f>
        <v>0</v>
      </c>
      <c r="AL43" s="23">
        <f>SUM(AB43:AK43)</f>
        <v>126.5</v>
      </c>
      <c r="AM43"/>
    </row>
    <row r="44" spans="1:51" x14ac:dyDescent="0.35">
      <c r="A44" s="11" t="s">
        <v>38</v>
      </c>
      <c r="B44" s="11" t="s">
        <v>29</v>
      </c>
      <c r="C44" s="31" t="s">
        <v>30</v>
      </c>
      <c r="D44" s="32"/>
      <c r="E44" s="21">
        <f>ROUND(B43*B45*0.5*(C43+D43/12+C45+D45/12)*VLOOKUP(AA44,Rebars1,2),0)</f>
        <v>136</v>
      </c>
      <c r="F44" s="11">
        <v>3</v>
      </c>
      <c r="G44" s="27" t="s">
        <v>30</v>
      </c>
      <c r="H44" s="28"/>
      <c r="I44" s="27">
        <v>1</v>
      </c>
      <c r="J44" s="28">
        <v>0</v>
      </c>
      <c r="K44" s="27"/>
      <c r="L44" s="28"/>
      <c r="M44" s="27"/>
      <c r="N44" s="28"/>
      <c r="O44" s="27"/>
      <c r="P44" s="28"/>
      <c r="Q44" s="27"/>
      <c r="R44" s="28"/>
      <c r="S44" s="23">
        <f>(T45-T43)/(B45-1)</f>
        <v>6</v>
      </c>
      <c r="T44" s="21">
        <f>IF(G44="TO",0.5*(T43+T45),G44*12+H44)</f>
        <v>72</v>
      </c>
      <c r="U44" s="21">
        <f>IF(I44="TO",0.5*(U43+U45),I44*12+J44)</f>
        <v>12</v>
      </c>
      <c r="V44" s="21">
        <f>IF(K44="TO",0.5*(V43+V45),K44*12+L44)</f>
        <v>0</v>
      </c>
      <c r="W44" s="21">
        <f>IF(M44="TO",0.5*(W43+W45),M44*12+N44)</f>
        <v>0</v>
      </c>
      <c r="X44" s="21">
        <f>IF(O44="TO",0.5*(X43+X45),O44*12+P44)</f>
        <v>0</v>
      </c>
      <c r="Y44" s="21">
        <f>IF(Q44="TO",0.5*(Y43+Y45),Q44*12+R44)</f>
        <v>0</v>
      </c>
      <c r="AA44" s="11">
        <f t="shared" ref="AA44" si="98">VALUE(MID(A44,2,1))</f>
        <v>5</v>
      </c>
      <c r="AB44" s="23">
        <f>IF(F44=$AB$4,U44+T44-VLOOKUP(AA44,Rebars2,3),0)</f>
        <v>0</v>
      </c>
      <c r="AC44" s="23">
        <f>IF(F44=$AC$4,T44+U44+IF(V44=0,T44,V44)-2*VLOOKUP(AA44,Rebars2,3),0)</f>
        <v>0</v>
      </c>
      <c r="AD44" s="23">
        <f>IF(F44=$AD$4,2*(T44+U44)-3*VLOOKUP(AA44,Rebars2,3)+2*VLOOKUP(AA44,Rebars2,7),0)</f>
        <v>174.5</v>
      </c>
      <c r="AE44" s="23">
        <f t="shared" si="97"/>
        <v>0</v>
      </c>
      <c r="AF44" s="23">
        <f>IF(G48=$AE$4,U48+VLOOKUP(AB48,Rebars2,8),0)</f>
        <v>0</v>
      </c>
      <c r="AG44" s="23">
        <f>IF(F44=$AG$4,T44+2*VLOOKUP(AA44,Rebars2,8),0)</f>
        <v>0</v>
      </c>
      <c r="AK44" s="23">
        <f>IF(F44=$AK$4,Y44,0)</f>
        <v>0</v>
      </c>
      <c r="AL44" s="23">
        <f>SUM(AB44:AK44)</f>
        <v>174.5</v>
      </c>
      <c r="AM44"/>
    </row>
    <row r="45" spans="1:51" x14ac:dyDescent="0.35">
      <c r="B45" s="26">
        <v>9</v>
      </c>
      <c r="C45" s="24">
        <f t="shared" ref="C45" si="99">INT(AL45/12)</f>
        <v>18</v>
      </c>
      <c r="D45" s="25">
        <f>ROUNDDOWN(AL45-C45*12,0)</f>
        <v>6</v>
      </c>
      <c r="F45" s="30">
        <f>F44</f>
        <v>3</v>
      </c>
      <c r="G45" s="27">
        <v>8</v>
      </c>
      <c r="H45" s="28">
        <v>0</v>
      </c>
      <c r="I45" s="27"/>
      <c r="J45" s="28"/>
      <c r="K45" s="27"/>
      <c r="L45" s="28"/>
      <c r="M45" s="27"/>
      <c r="N45" s="28"/>
      <c r="O45" s="27"/>
      <c r="P45" s="28"/>
      <c r="Q45" s="27"/>
      <c r="R45" s="28"/>
      <c r="T45" s="21">
        <f>IF(G44="TO",G45*12+H45,T44)</f>
        <v>96</v>
      </c>
      <c r="U45" s="21">
        <f>IF(I44="TO",I45*12+J45,U44)</f>
        <v>12</v>
      </c>
      <c r="V45" s="21">
        <f>IF(K44="TO",K45*12+L45,V44)</f>
        <v>0</v>
      </c>
      <c r="W45" s="21">
        <f>IF(M44="TO",M45*12+N45,W44)</f>
        <v>0</v>
      </c>
      <c r="X45" s="21">
        <f>IF(O44="TO",O45*12+P45,X44)</f>
        <v>0</v>
      </c>
      <c r="Y45" s="21">
        <f>IF(Q44="TO",Q45*12+R45,Y44)</f>
        <v>0</v>
      </c>
      <c r="AA45" s="11">
        <f>AA44</f>
        <v>5</v>
      </c>
      <c r="AB45" s="23">
        <f>IF(F45=$AB$4,U45+T45-VLOOKUP(AA45,Rebars2,3),0)</f>
        <v>0</v>
      </c>
      <c r="AC45" s="23">
        <f>IF(F45=$AC$4,T45+U45+IF(V45=0,T45,V45)-2*VLOOKUP(AA45,Rebars2,3),0)</f>
        <v>0</v>
      </c>
      <c r="AD45" s="23">
        <f>IF(F45=$AD$4,2*(T45+U45)-3*VLOOKUP(AA45,Rebars2,3)+2*VLOOKUP(AA45,Rebars2,7),0)</f>
        <v>222.5</v>
      </c>
      <c r="AE45" s="23">
        <f t="shared" si="97"/>
        <v>0</v>
      </c>
      <c r="AF45" s="23">
        <f>IF(G49=$AE$4,U49+VLOOKUP(AB49,Rebars2,8),0)</f>
        <v>0</v>
      </c>
      <c r="AG45" s="23">
        <f>IF(F45=$AG$4,T45+2*VLOOKUP(AA45,Rebars2,8),0)</f>
        <v>0</v>
      </c>
      <c r="AK45" s="23">
        <f>IF(F45=$AK$4,Y45,0)</f>
        <v>0</v>
      </c>
      <c r="AL45" s="23">
        <f>SUM(AB45:AK45)</f>
        <v>222.5</v>
      </c>
      <c r="AM45"/>
    </row>
    <row r="46" spans="1:51" x14ac:dyDescent="0.35">
      <c r="A46" s="38" t="s">
        <v>44</v>
      </c>
      <c r="B46" s="33"/>
      <c r="C46" s="34"/>
      <c r="D46" s="34"/>
      <c r="E46" s="34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33"/>
      <c r="AB46" s="36"/>
      <c r="AC46" s="36"/>
      <c r="AD46" s="36"/>
      <c r="AE46" s="36"/>
      <c r="AF46" s="36"/>
      <c r="AG46" s="36"/>
      <c r="AI46" s="36"/>
      <c r="AJ46" s="36"/>
      <c r="AK46" s="36"/>
      <c r="AL46" s="36"/>
      <c r="AM46" s="37"/>
    </row>
    <row r="47" spans="1:51" x14ac:dyDescent="0.35">
      <c r="A47" s="11" t="s">
        <v>43</v>
      </c>
      <c r="B47" s="26">
        <v>10</v>
      </c>
      <c r="C47" s="24">
        <f t="shared" ref="C47" si="100">INT(AL47/12)</f>
        <v>0</v>
      </c>
      <c r="D47" s="25">
        <f>ROUNDDOWN(AL47-C47*12,0)</f>
        <v>0</v>
      </c>
      <c r="E47" s="21">
        <f t="shared" ref="E47" si="101">ROUND(B47*(C47+D47/12)*VLOOKUP(AA47,Rebars1,2),0)</f>
        <v>0</v>
      </c>
      <c r="F47" s="26">
        <v>26</v>
      </c>
      <c r="G47" s="27">
        <v>2</v>
      </c>
      <c r="H47" s="28">
        <v>2</v>
      </c>
      <c r="I47" s="27">
        <v>0</v>
      </c>
      <c r="J47" s="28">
        <v>5</v>
      </c>
      <c r="K47" s="27">
        <v>2</v>
      </c>
      <c r="L47" s="28">
        <v>7</v>
      </c>
      <c r="M47" s="27">
        <v>0</v>
      </c>
      <c r="N47" s="28">
        <v>10</v>
      </c>
      <c r="O47" s="27">
        <v>1</v>
      </c>
      <c r="P47" s="28">
        <v>9</v>
      </c>
      <c r="Q47" s="27"/>
      <c r="R47" s="28"/>
      <c r="T47" s="21">
        <f>G47*12+H47</f>
        <v>26</v>
      </c>
      <c r="U47" s="21">
        <f>I47*12+J47</f>
        <v>5</v>
      </c>
      <c r="V47" s="21">
        <f>K47*12+L47</f>
        <v>31</v>
      </c>
      <c r="W47" s="21">
        <f t="shared" ref="W47" si="102">M47*12+N47</f>
        <v>10</v>
      </c>
      <c r="X47" s="21">
        <f t="shared" ref="X47" si="103">O47*12+P47</f>
        <v>21</v>
      </c>
      <c r="Y47" s="21">
        <f t="shared" ref="Y47" si="104">Q47*12+R47</f>
        <v>0</v>
      </c>
      <c r="AA47" s="11">
        <f t="shared" ref="AA47" si="105">VALUE(MID(A47,2,1))</f>
        <v>6</v>
      </c>
      <c r="AB47" s="23">
        <f t="shared" ref="AB47" si="106">IF(F47=$AB$4,T47+U47-VLOOKUP(AA47,Rebars2,3),0)</f>
        <v>0</v>
      </c>
      <c r="AC47" s="23">
        <f>IF(F47=$AC$4,T47+U47+IF(V47=0,T47,V47)-2*VLOOKUP(AA47,Rebars2,3),0)</f>
        <v>0</v>
      </c>
      <c r="AD47" s="23">
        <f t="shared" ref="AD47" si="107">IF(F47=$AD$4,2*(T47+U47)-3*VLOOKUP(AA47,Rebars2,3)+2*VLOOKUP(AA47,Rebars2,7),0)</f>
        <v>0</v>
      </c>
      <c r="AE47" s="23">
        <f>IF(F47=$AE$4,T47+VLOOKUP(AA47,Rebars2,8),0)</f>
        <v>0</v>
      </c>
      <c r="AF47" s="23">
        <f>IF(G51=$AE$4,U51+VLOOKUP(AB51,Rebars2,8),0)</f>
        <v>0</v>
      </c>
      <c r="AG47" s="23">
        <f>IF(F47=$AG$4,T47+2*VLOOKUP(AA47,Rebars2,8),0)</f>
        <v>0</v>
      </c>
      <c r="AK47" s="23">
        <f>IF(F47=$AK$4,Y47,0)</f>
        <v>0</v>
      </c>
      <c r="AL47" s="23">
        <f>SUM(AB47:AK47)</f>
        <v>0</v>
      </c>
      <c r="AM47"/>
    </row>
    <row r="48" spans="1:51" x14ac:dyDescent="0.35">
      <c r="A48" s="38"/>
      <c r="B48" s="33"/>
      <c r="C48" s="34"/>
      <c r="D48" s="34"/>
      <c r="E48" s="34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5"/>
      <c r="AA48" s="33"/>
      <c r="AB48" s="36"/>
      <c r="AC48" s="36"/>
      <c r="AD48" s="36"/>
      <c r="AE48" s="36"/>
      <c r="AF48" s="36"/>
      <c r="AG48" s="36"/>
      <c r="AI48" s="36"/>
      <c r="AJ48" s="36"/>
      <c r="AK48" s="36"/>
      <c r="AL48" s="36"/>
      <c r="AM48" s="37"/>
    </row>
  </sheetData>
  <mergeCells count="8">
    <mergeCell ref="O4:P4"/>
    <mergeCell ref="Q4:R4"/>
    <mergeCell ref="K1:L1"/>
    <mergeCell ref="C4:D4"/>
    <mergeCell ref="G4:H4"/>
    <mergeCell ref="I4:J4"/>
    <mergeCell ref="K4:L4"/>
    <mergeCell ref="M4:N4"/>
  </mergeCells>
  <phoneticPr fontId="7" type="noConversion"/>
  <pageMargins left="0.7" right="0.7" top="0.75" bottom="0.75" header="0.3" footer="0.3"/>
  <pageSetup scale="3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4D2B-8C67-4866-88A1-3F063B00FC64}">
  <dimension ref="A1:K108"/>
  <sheetViews>
    <sheetView workbookViewId="0">
      <selection activeCell="A3" sqref="A3"/>
    </sheetView>
  </sheetViews>
  <sheetFormatPr defaultRowHeight="14.5" x14ac:dyDescent="0.35"/>
  <cols>
    <col min="6" max="6" width="9.1796875" style="11"/>
    <col min="11" max="11" width="9.1796875" style="11"/>
  </cols>
  <sheetData>
    <row r="1" spans="1:11" x14ac:dyDescent="0.3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52</v>
      </c>
      <c r="K1" s="39" t="s">
        <v>35</v>
      </c>
    </row>
    <row r="2" spans="1:11" x14ac:dyDescent="0.35">
      <c r="A2" s="11"/>
      <c r="B2" s="11"/>
      <c r="C2" s="21"/>
      <c r="D2" s="21"/>
      <c r="E2" s="11"/>
      <c r="G2" s="11"/>
      <c r="H2" s="11"/>
      <c r="I2" s="11"/>
      <c r="J2" s="11"/>
    </row>
    <row r="3" spans="1:11" x14ac:dyDescent="0.35">
      <c r="A3" s="11" t="str">
        <f>IF('Steel List'!A6&gt;0,'Steel List'!A6,"")</f>
        <v>FS501</v>
      </c>
      <c r="B3" s="11">
        <f>IF('Steel List'!B6&gt;0,'Steel List'!B6,"")</f>
        <v>8</v>
      </c>
      <c r="C3" s="11" t="str">
        <f>IF('Steel List'!C6="TOTAL","TOTAL",IF('Steel List'!C6=0,"",IF('Steel List'!C6="TO","TO",'Steel List'!C6&amp;"'-"&amp;'Steel List'!D6&amp;"""")))</f>
        <v>15'-8"</v>
      </c>
      <c r="D3" s="11">
        <f>IF('Steel List'!E6&gt;0,'Steel List'!E6,"")</f>
        <v>131</v>
      </c>
      <c r="E3" s="11" t="str">
        <f>IF('Steel List'!F6&gt;0,'Steel List'!F6,"")</f>
        <v>STR</v>
      </c>
      <c r="F3" s="11" t="str">
        <f>IF('Steel List'!G6="TOTAL","TOTAL",IF(AND('Steel List'!G6=0,'Steel List'!H6=0),"",IF('Steel List'!G6="TO","TO",'Steel List'!G6&amp;"'-"&amp;'Steel List'!H6&amp;"""")))</f>
        <v/>
      </c>
      <c r="G3" s="11" t="str">
        <f>IF('Steel List'!I6="TOTAL","TOTAL",IF(AND('Steel List'!I6=0,'Steel List'!J6=0),"",IF('Steel List'!I6="TO","TO",'Steel List'!I6&amp;"'-"&amp;'Steel List'!J6&amp;"""")))</f>
        <v/>
      </c>
      <c r="H3" s="11" t="str">
        <f>IF('Steel List'!K6="TOTAL","TOTAL",IF(AND('Steel List'!K6=0,'Steel List'!L6=0),"",IF('Steel List'!K6="TO","TO",'Steel List'!K6&amp;"'-"&amp;'Steel List'!L6&amp;"""")))</f>
        <v/>
      </c>
      <c r="I3" s="11"/>
      <c r="J3" s="11"/>
    </row>
    <row r="4" spans="1:11" x14ac:dyDescent="0.35">
      <c r="A4" s="11" t="str">
        <f>IF('Steel List'!A7&gt;0,'Steel List'!A7,"")</f>
        <v>FS502</v>
      </c>
      <c r="B4" s="11">
        <f>IF('Steel List'!B7&gt;0,'Steel List'!B7,"")</f>
        <v>17</v>
      </c>
      <c r="C4" s="11" t="str">
        <f>IF('Steel List'!C7="TOTAL","TOTAL",IF('Steel List'!C7=0,"",IF('Steel List'!C7="TO","TO",'Steel List'!C7&amp;"'-"&amp;'Steel List'!D7&amp;"""")))</f>
        <v>1'-5"</v>
      </c>
      <c r="D4" s="11">
        <f>IF('Steel List'!E7&gt;0,'Steel List'!E7,"")</f>
        <v>25</v>
      </c>
      <c r="E4" s="11">
        <f>IF('Steel List'!F7&gt;0,'Steel List'!F7,"")</f>
        <v>2</v>
      </c>
      <c r="F4" s="11" t="str">
        <f>IF('Steel List'!G7="TOTAL","TOTAL",IF(AND('Steel List'!G7=0,'Steel List'!H7=0),"",IF('Steel List'!G7="TO","TO",'Steel List'!G7&amp;"'-"&amp;'Steel List'!H7&amp;"""")))</f>
        <v>0'-6"</v>
      </c>
      <c r="G4" s="11" t="str">
        <f>IF('Steel List'!I7="TOTAL","TOTAL",IF(AND('Steel List'!I7=0,'Steel List'!J7=0),"",IF('Steel List'!I7="TO","TO",'Steel List'!I7&amp;"'-"&amp;'Steel List'!J7&amp;"""")))</f>
        <v>0'-8"</v>
      </c>
      <c r="H4" s="11" t="str">
        <f>IF('Steel List'!K7="TOTAL","TOTAL",IF(AND('Steel List'!K7=0,'Steel List'!L7=0),"",IF('Steel List'!K7="TO","TO",'Steel List'!K7&amp;"'-"&amp;'Steel List'!L7&amp;"""")))</f>
        <v>0'-6"</v>
      </c>
      <c r="I4" s="11"/>
      <c r="J4" s="11"/>
    </row>
    <row r="5" spans="1:11" x14ac:dyDescent="0.35">
      <c r="A5" s="11" t="str">
        <f>IF('Steel List'!A8&gt;0,'Steel List'!A8,"")</f>
        <v>FS503</v>
      </c>
      <c r="B5" s="11">
        <f>IF('Steel List'!B8&gt;0,'Steel List'!B8,"")</f>
        <v>17</v>
      </c>
      <c r="C5" s="11" t="str">
        <f>IF('Steel List'!C8="TOTAL","TOTAL",IF('Steel List'!C8=0,"",IF('Steel List'!C8="TO","TO",'Steel List'!C8&amp;"'-"&amp;'Steel List'!D8&amp;"""")))</f>
        <v>2'-4"</v>
      </c>
      <c r="D5" s="11">
        <f>IF('Steel List'!E8&gt;0,'Steel List'!E8,"")</f>
        <v>41</v>
      </c>
      <c r="E5" s="11">
        <f>IF('Steel List'!F8&gt;0,'Steel List'!F8,"")</f>
        <v>2</v>
      </c>
      <c r="F5" s="11" t="str">
        <f>IF('Steel List'!G8="TOTAL","TOTAL",IF(AND('Steel List'!G8=0,'Steel List'!H8=0),"",IF('Steel List'!G8="TO","TO",'Steel List'!G8&amp;"'-"&amp;'Steel List'!H8&amp;"""")))</f>
        <v>0'-6"</v>
      </c>
      <c r="G5" s="11" t="str">
        <f>IF('Steel List'!I8="TOTAL","TOTAL",IF(AND('Steel List'!I8=0,'Steel List'!J8=0),"",IF('Steel List'!I8="TO","TO",'Steel List'!I8&amp;"'-"&amp;'Steel List'!J8&amp;"""")))</f>
        <v>0'-8"</v>
      </c>
      <c r="H5" s="11" t="str">
        <f>IF('Steel List'!K8="TOTAL","TOTAL",IF(AND('Steel List'!K8=0,'Steel List'!L8=0),"",IF('Steel List'!K8="TO","TO",'Steel List'!K8&amp;"'-"&amp;'Steel List'!L8&amp;"""")))</f>
        <v>1'-5"</v>
      </c>
      <c r="I5" s="11"/>
      <c r="J5" s="11"/>
    </row>
    <row r="6" spans="1:11" x14ac:dyDescent="0.35">
      <c r="A6" s="11" t="str">
        <f>IF('Steel List'!A9&gt;0,'Steel List'!A9,"")</f>
        <v>FS504</v>
      </c>
      <c r="B6" s="11">
        <f>IF('Steel List'!B9&gt;0,'Steel List'!B9,"")</f>
        <v>17</v>
      </c>
      <c r="C6" s="11" t="str">
        <f>IF('Steel List'!C9="TOTAL","TOTAL",IF('Steel List'!C9=0,"",IF('Steel List'!C9="TO","TO",'Steel List'!C9&amp;"'-"&amp;'Steel List'!D9&amp;"""")))</f>
        <v>2'-1"</v>
      </c>
      <c r="D6" s="11">
        <f>IF('Steel List'!E9&gt;0,'Steel List'!E9,"")</f>
        <v>37</v>
      </c>
      <c r="E6" s="11">
        <f>IF('Steel List'!F9&gt;0,'Steel List'!F9,"")</f>
        <v>2</v>
      </c>
      <c r="F6" s="11" t="str">
        <f>IF('Steel List'!G9="TOTAL","TOTAL",IF(AND('Steel List'!G9=0,'Steel List'!H9=0),"",IF('Steel List'!G9="TO","TO",'Steel List'!G9&amp;"'-"&amp;'Steel List'!H9&amp;"""")))</f>
        <v>0'-10"</v>
      </c>
      <c r="G6" s="11" t="str">
        <f>IF('Steel List'!I9="TOTAL","TOTAL",IF(AND('Steel List'!I9=0,'Steel List'!J9=0),"",IF('Steel List'!I9="TO","TO",'Steel List'!I9&amp;"'-"&amp;'Steel List'!J9&amp;"""")))</f>
        <v>0'-8"</v>
      </c>
      <c r="H6" s="11" t="str">
        <f>IF('Steel List'!K9="TOTAL","TOTAL",IF(AND('Steel List'!K9=0,'Steel List'!L9=0),"",IF('Steel List'!K9="TO","TO",'Steel List'!K9&amp;"'-"&amp;'Steel List'!L9&amp;"""")))</f>
        <v>0'-10"</v>
      </c>
      <c r="I6" s="11"/>
      <c r="J6" s="11"/>
    </row>
    <row r="7" spans="1:11" x14ac:dyDescent="0.35">
      <c r="A7" s="11" t="str">
        <f>IF('Steel List'!A10&gt;0,'Steel List'!A10,"")</f>
        <v>FS505</v>
      </c>
      <c r="B7" s="11">
        <f>IF('Steel List'!B10&gt;0,'Steel List'!B10,"")</f>
        <v>17</v>
      </c>
      <c r="C7" s="11" t="str">
        <f>IF('Steel List'!C10="TOTAL","TOTAL",IF('Steel List'!C10=0,"",IF('Steel List'!C10="TO","TO",'Steel List'!C10&amp;"'-"&amp;'Steel List'!D10&amp;"""")))</f>
        <v>3'-0"</v>
      </c>
      <c r="D7" s="11">
        <f>IF('Steel List'!E10&gt;0,'Steel List'!E10,"")</f>
        <v>53</v>
      </c>
      <c r="E7" s="11">
        <f>IF('Steel List'!F10&gt;0,'Steel List'!F10,"")</f>
        <v>2</v>
      </c>
      <c r="F7" s="11" t="str">
        <f>IF('Steel List'!G10="TOTAL","TOTAL",IF(AND('Steel List'!G10=0,'Steel List'!H10=0),"",IF('Steel List'!G10="TO","TO",'Steel List'!G10&amp;"'-"&amp;'Steel List'!H10&amp;"""")))</f>
        <v>0'-10"</v>
      </c>
      <c r="G7" s="11" t="str">
        <f>IF('Steel List'!I10="TOTAL","TOTAL",IF(AND('Steel List'!I10=0,'Steel List'!J10=0),"",IF('Steel List'!I10="TO","TO",'Steel List'!I10&amp;"'-"&amp;'Steel List'!J10&amp;"""")))</f>
        <v>0'-8"</v>
      </c>
      <c r="H7" s="11" t="str">
        <f>IF('Steel List'!K10="TOTAL","TOTAL",IF(AND('Steel List'!K10=0,'Steel List'!L10=0),"",IF('Steel List'!K10="TO","TO",'Steel List'!K10&amp;"'-"&amp;'Steel List'!L10&amp;"""")))</f>
        <v>1'-9"</v>
      </c>
      <c r="I7" s="11"/>
      <c r="J7" s="11"/>
    </row>
    <row r="8" spans="1:11" x14ac:dyDescent="0.35">
      <c r="A8" s="11" t="str">
        <f>IF('Steel List'!A11&gt;0,'Steel List'!A11,"")</f>
        <v/>
      </c>
      <c r="B8" s="11" t="str">
        <f>IF('Steel List'!B11&gt;0,'Steel List'!B11,"")</f>
        <v/>
      </c>
      <c r="C8" s="11" t="str">
        <f>IF('Steel List'!C11="TOTAL","TOTAL",IF('Steel List'!C11=0,"",IF('Steel List'!C11="TO","TO",'Steel List'!C11&amp;"'-"&amp;'Steel List'!D11&amp;"""")))</f>
        <v/>
      </c>
      <c r="D8" s="11" t="str">
        <f>IF('Steel List'!E11&gt;0,'Steel List'!E11,"")</f>
        <v/>
      </c>
      <c r="E8" s="11" t="str">
        <f>IF('Steel List'!F11&gt;0,'Steel List'!F11,"")</f>
        <v/>
      </c>
      <c r="F8" s="11" t="str">
        <f>IF('Steel List'!G11="TOTAL","TOTAL",IF(AND('Steel List'!G11=0,'Steel List'!H11=0),"",IF('Steel List'!G11="TO","TO",'Steel List'!G11&amp;"'-"&amp;'Steel List'!H11&amp;"""")))</f>
        <v/>
      </c>
      <c r="G8" s="11" t="str">
        <f>IF('Steel List'!I11="TOTAL","TOTAL",IF(AND('Steel List'!I11=0,'Steel List'!J11=0),"",IF('Steel List'!I11="TO","TO",'Steel List'!I11&amp;"'-"&amp;'Steel List'!J11&amp;"""")))</f>
        <v/>
      </c>
      <c r="H8" s="11" t="str">
        <f>IF('Steel List'!K11="TOTAL","TOTAL",IF(AND('Steel List'!K11=0,'Steel List'!L11=0),"",IF('Steel List'!K11="TO","TO",'Steel List'!K11&amp;"'-"&amp;'Steel List'!L11&amp;"""")))</f>
        <v/>
      </c>
      <c r="I8" s="11"/>
      <c r="J8" s="11"/>
    </row>
    <row r="9" spans="1:11" x14ac:dyDescent="0.35">
      <c r="A9" s="11" t="str">
        <f>IF('Steel List'!A12&gt;0,'Steel List'!A12,"")</f>
        <v/>
      </c>
      <c r="B9" s="11" t="str">
        <f>IF('Steel List'!B12&gt;0,'Steel List'!B12,"")</f>
        <v/>
      </c>
      <c r="C9" s="11" t="str">
        <f>IF('Steel List'!C12="TOTAL","TOTAL",IF('Steel List'!C12=0,"",IF('Steel List'!C12="TO","TO",'Steel List'!C12&amp;"'-"&amp;'Steel List'!D12&amp;"""")))</f>
        <v>TOTAL</v>
      </c>
      <c r="D9" s="11">
        <f>IF('Steel List'!E12&gt;0,'Steel List'!E12,"")</f>
        <v>287</v>
      </c>
      <c r="E9" s="11" t="str">
        <f>IF('Steel List'!F12&gt;0,'Steel List'!F12,"")</f>
        <v>LBS</v>
      </c>
      <c r="F9" s="11" t="str">
        <f>IF('Steel List'!G12="TOTAL","TOTAL",IF(AND('Steel List'!G12=0,'Steel List'!H12=0),"",IF('Steel List'!G12="TO","TO",'Steel List'!G12&amp;"'-"&amp;'Steel List'!H12&amp;"""")))</f>
        <v/>
      </c>
      <c r="G9" s="11" t="str">
        <f>IF('Steel List'!I12="TOTAL","TOTAL",IF(AND('Steel List'!I12=0,'Steel List'!J12=0),"",IF('Steel List'!I12="TO","TO",'Steel List'!I12&amp;"'-"&amp;'Steel List'!J12&amp;"""")))</f>
        <v/>
      </c>
      <c r="H9" s="11" t="str">
        <f>IF('Steel List'!K12="TOTAL","TOTAL",IF(AND('Steel List'!K12=0,'Steel List'!L12=0),"",IF('Steel List'!K12="TO","TO",'Steel List'!K12&amp;"'-"&amp;'Steel List'!L12&amp;"""")))</f>
        <v/>
      </c>
      <c r="I9" s="11"/>
      <c r="J9" s="11"/>
    </row>
    <row r="10" spans="1:11" x14ac:dyDescent="0.35">
      <c r="A10" s="11"/>
      <c r="B10" s="11"/>
      <c r="C10" s="11"/>
      <c r="D10" s="11"/>
      <c r="E10" s="11"/>
      <c r="G10" s="11"/>
      <c r="H10" s="11"/>
      <c r="I10" s="11"/>
      <c r="J10" s="11"/>
    </row>
    <row r="11" spans="1:11" x14ac:dyDescent="0.35">
      <c r="A11" s="11"/>
      <c r="B11" s="11"/>
      <c r="C11" s="11"/>
      <c r="D11" s="11"/>
      <c r="E11" s="11"/>
      <c r="G11" s="11"/>
      <c r="H11" s="11"/>
      <c r="I11" s="11"/>
      <c r="J11" s="11"/>
    </row>
    <row r="12" spans="1:11" x14ac:dyDescent="0.35">
      <c r="A12" s="11"/>
      <c r="B12" s="11"/>
      <c r="C12" s="11"/>
      <c r="D12" s="11"/>
      <c r="E12" s="11"/>
      <c r="F12" s="56"/>
      <c r="G12" s="11"/>
      <c r="H12" s="11"/>
      <c r="I12" s="11"/>
      <c r="J12" s="11"/>
    </row>
    <row r="13" spans="1:11" x14ac:dyDescent="0.35">
      <c r="A13" s="11"/>
      <c r="B13" s="11"/>
      <c r="C13" s="11"/>
      <c r="D13" s="11"/>
      <c r="E13" s="11"/>
      <c r="G13" s="11"/>
      <c r="H13" s="11"/>
      <c r="I13" s="11"/>
      <c r="J13" s="11"/>
    </row>
    <row r="14" spans="1:11" x14ac:dyDescent="0.35">
      <c r="A14" s="11"/>
      <c r="B14" s="11"/>
      <c r="C14" s="11"/>
      <c r="D14" s="11"/>
      <c r="E14" s="11"/>
      <c r="G14" s="11"/>
      <c r="H14" s="11"/>
      <c r="I14" s="11"/>
      <c r="J14" s="11"/>
    </row>
    <row r="15" spans="1:11" x14ac:dyDescent="0.35">
      <c r="A15" s="11"/>
      <c r="B15" s="11"/>
      <c r="C15" s="11"/>
      <c r="D15" s="11"/>
      <c r="E15" s="11"/>
      <c r="G15" s="11"/>
      <c r="H15" s="11"/>
      <c r="I15" s="11"/>
      <c r="J15" s="11"/>
    </row>
    <row r="16" spans="1:11" x14ac:dyDescent="0.35">
      <c r="A16" s="11"/>
      <c r="B16" s="11"/>
      <c r="C16" s="11"/>
      <c r="D16" s="11"/>
      <c r="E16" s="11"/>
      <c r="G16" s="11"/>
      <c r="H16" s="11"/>
      <c r="I16" s="11"/>
      <c r="J16" s="11"/>
    </row>
    <row r="17" spans="1:10" x14ac:dyDescent="0.35">
      <c r="A17" s="11"/>
      <c r="B17" s="11"/>
      <c r="C17" s="11"/>
      <c r="D17" s="11"/>
      <c r="E17" s="11"/>
      <c r="G17" s="11"/>
      <c r="H17" s="11"/>
      <c r="I17" s="11"/>
      <c r="J17" s="11"/>
    </row>
    <row r="18" spans="1:10" x14ac:dyDescent="0.35">
      <c r="A18" s="11"/>
      <c r="B18" s="11"/>
      <c r="C18" s="11"/>
      <c r="D18" s="11"/>
      <c r="E18" s="11"/>
      <c r="G18" s="11"/>
      <c r="H18" s="11"/>
      <c r="I18" s="11"/>
      <c r="J18" s="11"/>
    </row>
    <row r="19" spans="1:10" x14ac:dyDescent="0.35">
      <c r="A19" s="11"/>
      <c r="B19" s="11"/>
      <c r="C19" s="11"/>
      <c r="D19" s="11"/>
      <c r="E19" s="11"/>
      <c r="G19" s="11"/>
      <c r="H19" s="11"/>
      <c r="I19" s="11"/>
      <c r="J19" s="11"/>
    </row>
    <row r="20" spans="1:10" x14ac:dyDescent="0.35">
      <c r="A20" s="11"/>
      <c r="B20" s="11"/>
      <c r="C20" s="11"/>
      <c r="D20" s="11"/>
      <c r="E20" s="11"/>
      <c r="G20" s="11"/>
      <c r="H20" s="11"/>
      <c r="I20" s="11"/>
      <c r="J20" s="11"/>
    </row>
    <row r="21" spans="1:10" x14ac:dyDescent="0.35">
      <c r="A21" s="11"/>
      <c r="B21" s="11"/>
      <c r="C21" s="11"/>
      <c r="D21" s="11"/>
      <c r="E21" s="11"/>
      <c r="G21" s="11"/>
      <c r="H21" s="11"/>
      <c r="I21" s="11"/>
      <c r="J21" s="11"/>
    </row>
    <row r="22" spans="1:10" x14ac:dyDescent="0.35">
      <c r="A22" s="11"/>
      <c r="B22" s="11"/>
      <c r="C22" s="11"/>
      <c r="D22" s="11"/>
      <c r="E22" s="11"/>
      <c r="G22" s="11"/>
      <c r="H22" s="11"/>
      <c r="I22" s="11"/>
      <c r="J22" s="11"/>
    </row>
    <row r="23" spans="1:10" x14ac:dyDescent="0.35">
      <c r="A23" s="11"/>
      <c r="B23" s="11"/>
      <c r="C23" s="11"/>
      <c r="D23" s="11"/>
      <c r="E23" s="11"/>
      <c r="G23" s="11"/>
      <c r="H23" s="11"/>
      <c r="I23" s="11"/>
      <c r="J23" s="11"/>
    </row>
    <row r="24" spans="1:10" x14ac:dyDescent="0.35">
      <c r="A24" s="11"/>
      <c r="B24" s="11"/>
      <c r="C24" s="11"/>
      <c r="D24" s="11"/>
      <c r="E24" s="11"/>
      <c r="G24" s="11"/>
      <c r="H24" s="11"/>
      <c r="I24" s="11"/>
      <c r="J24" s="11"/>
    </row>
    <row r="25" spans="1:10" x14ac:dyDescent="0.35">
      <c r="A25" s="11"/>
      <c r="B25" s="11"/>
      <c r="C25" s="11"/>
      <c r="D25" s="11"/>
      <c r="E25" s="11"/>
      <c r="G25" s="11"/>
      <c r="H25" s="11"/>
      <c r="I25" s="11"/>
      <c r="J25" s="11"/>
    </row>
    <row r="26" spans="1:10" x14ac:dyDescent="0.35">
      <c r="A26" s="11"/>
      <c r="B26" s="11"/>
      <c r="C26" s="11"/>
      <c r="D26" s="11"/>
      <c r="E26" s="11"/>
      <c r="G26" s="11"/>
      <c r="H26" s="11"/>
      <c r="I26" s="11"/>
      <c r="J26" s="11"/>
    </row>
    <row r="27" spans="1:10" x14ac:dyDescent="0.35">
      <c r="A27" s="11"/>
      <c r="B27" s="11"/>
      <c r="C27" s="11"/>
      <c r="D27" s="11"/>
      <c r="E27" s="11"/>
      <c r="G27" s="11"/>
      <c r="H27" s="11"/>
      <c r="I27" s="11"/>
      <c r="J27" s="11"/>
    </row>
    <row r="28" spans="1:10" x14ac:dyDescent="0.35">
      <c r="A28" s="11"/>
      <c r="B28" s="11"/>
      <c r="C28" s="11"/>
      <c r="D28" s="11"/>
      <c r="E28" s="11"/>
      <c r="G28" s="11"/>
      <c r="H28" s="11"/>
      <c r="I28" s="11"/>
      <c r="J28" s="11"/>
    </row>
    <row r="29" spans="1:10" x14ac:dyDescent="0.35">
      <c r="A29" s="11"/>
      <c r="B29" s="11"/>
      <c r="C29" s="11"/>
      <c r="D29" s="11"/>
      <c r="E29" s="11"/>
      <c r="G29" s="11"/>
      <c r="H29" s="11"/>
      <c r="I29" s="11"/>
      <c r="J29" s="11"/>
    </row>
    <row r="30" spans="1:10" x14ac:dyDescent="0.35">
      <c r="A30" s="11"/>
      <c r="B30" s="11"/>
      <c r="C30" s="11"/>
      <c r="D30" s="11"/>
      <c r="E30" s="11"/>
      <c r="G30" s="11"/>
      <c r="H30" s="11"/>
      <c r="I30" s="11"/>
      <c r="J30" s="11"/>
    </row>
    <row r="31" spans="1:10" x14ac:dyDescent="0.35">
      <c r="A31" s="11"/>
      <c r="B31" s="11"/>
      <c r="C31" s="11"/>
      <c r="D31" s="11"/>
      <c r="E31" s="11"/>
      <c r="G31" s="11"/>
      <c r="H31" s="11"/>
      <c r="I31" s="11"/>
      <c r="J31" s="11"/>
    </row>
    <row r="32" spans="1:10" x14ac:dyDescent="0.35">
      <c r="A32" s="11"/>
      <c r="B32" s="11"/>
      <c r="C32" s="11"/>
      <c r="D32" s="11"/>
      <c r="E32" s="11"/>
      <c r="G32" s="11"/>
      <c r="H32" s="11"/>
      <c r="I32" s="11"/>
      <c r="J32" s="11"/>
    </row>
    <row r="33" spans="1:11" x14ac:dyDescent="0.35">
      <c r="A33" s="11"/>
      <c r="B33" s="11"/>
      <c r="C33" s="11"/>
      <c r="D33" s="11"/>
      <c r="E33" s="11"/>
      <c r="G33" s="11"/>
      <c r="H33" s="11"/>
      <c r="I33" s="11"/>
      <c r="J33" s="11"/>
    </row>
    <row r="34" spans="1:11" x14ac:dyDescent="0.35">
      <c r="A34" s="11"/>
      <c r="B34" s="11"/>
      <c r="C34" s="11"/>
      <c r="D34" s="11"/>
      <c r="E34" s="11"/>
      <c r="G34" s="11"/>
      <c r="H34" s="11"/>
      <c r="I34" s="11"/>
      <c r="J34" s="11"/>
    </row>
    <row r="35" spans="1:11" x14ac:dyDescent="0.35">
      <c r="A35" s="11"/>
      <c r="B35" s="11"/>
      <c r="C35" s="11"/>
      <c r="D35" s="11"/>
      <c r="E35" s="11"/>
      <c r="G35" s="11"/>
      <c r="H35" s="11"/>
      <c r="I35" s="11"/>
      <c r="J35" s="11"/>
    </row>
    <row r="36" spans="1:11" x14ac:dyDescent="0.35">
      <c r="A36" s="11"/>
      <c r="B36" s="11"/>
      <c r="C36" s="11"/>
      <c r="D36" s="11"/>
      <c r="E36" s="11"/>
      <c r="G36" s="11"/>
      <c r="H36" s="11"/>
      <c r="I36" s="11"/>
      <c r="J36" s="11"/>
    </row>
    <row r="37" spans="1:11" x14ac:dyDescent="0.35">
      <c r="A37" s="11" t="str">
        <f>IF('Steel List'!A49&gt;0,'Steel List'!A49,"")</f>
        <v/>
      </c>
      <c r="B37" s="11" t="str">
        <f>IF('Steel List'!B49&gt;0,'Steel List'!B49,"")</f>
        <v/>
      </c>
      <c r="C37" s="11" t="str">
        <f>IF('Steel List'!C49="TOTAL","TOTAL",IF('Steel List'!C49=0,"",IF('Steel List'!C49="TO","TO",'Steel List'!C49&amp;"'-"&amp;'Steel List'!D49&amp;"""")))</f>
        <v/>
      </c>
      <c r="D37" s="11" t="str">
        <f>IF('Steel List'!E49&gt;0,'Steel List'!E49,"")</f>
        <v/>
      </c>
      <c r="E37" s="11" t="str">
        <f>IF('Steel List'!F49&gt;0,'Steel List'!F49,"")</f>
        <v/>
      </c>
      <c r="F37" s="11" t="str">
        <f>IF('Steel List'!G49="TOTAL","TOTAL",IF(AND('Steel List'!G49=0,'Steel List'!H49=0),"",IF('Steel List'!G49="TO","TO",'Steel List'!G49&amp;"'-"&amp;'Steel List'!H49&amp;"""")))</f>
        <v/>
      </c>
      <c r="G37" s="11" t="str">
        <f>IF('Steel List'!I49="TOTAL","TOTAL",IF(AND('Steel List'!I49=0,'Steel List'!J49=0),"",IF('Steel List'!I49="TO","TO",'Steel List'!I49&amp;"'-"&amp;'Steel List'!J49&amp;"""")))</f>
        <v/>
      </c>
      <c r="H37" s="11" t="str">
        <f>IF('Steel List'!K49="TOTAL","TOTAL",IF(AND('Steel List'!K49=0,'Steel List'!L49=0),"",IF('Steel List'!K49="TO","TO",'Steel List'!K49&amp;"'-"&amp;'Steel List'!L49&amp;"""")))</f>
        <v/>
      </c>
      <c r="I37" s="11" t="str">
        <f>IF('Steel List'!M49="TOTAL","TOTAL",IF(AND('Steel List'!M49=0,'Steel List'!N49=0),"",IF('Steel List'!M49="TO","TO",'Steel List'!M49&amp;"'-"&amp;'Steel List'!N49&amp;"""")))</f>
        <v/>
      </c>
      <c r="J37" s="11" t="str">
        <f>IF('Steel List'!O49="TOTAL","TOTAL",IF(AND('Steel List'!O49=0,'Steel List'!P49=0),"",IF('Steel List'!O49="TO","TO",'Steel List'!O49&amp;"'-"&amp;'Steel List'!P49&amp;"""")))</f>
        <v/>
      </c>
      <c r="K37" s="11" t="str">
        <f>IF('Steel List'!S49&gt;0,MROUND(ABS('Steel List'!S49),0.25)&amp;"""","")</f>
        <v/>
      </c>
    </row>
    <row r="38" spans="1:11" x14ac:dyDescent="0.35">
      <c r="A38" s="11" t="str">
        <f>IF('Steel List'!A50&gt;0,'Steel List'!A50,"")</f>
        <v/>
      </c>
      <c r="B38" s="11" t="str">
        <f>IF('Steel List'!B50&gt;0,'Steel List'!B50,"")</f>
        <v/>
      </c>
      <c r="C38" s="11" t="str">
        <f>IF('Steel List'!C50="TOTAL","TOTAL",IF('Steel List'!C50=0,"",IF('Steel List'!C50="TO","TO",'Steel List'!C50&amp;"'-"&amp;'Steel List'!D50&amp;"""")))</f>
        <v/>
      </c>
      <c r="D38" s="11" t="str">
        <f>IF('Steel List'!E50&gt;0,'Steel List'!E50,"")</f>
        <v/>
      </c>
      <c r="E38" s="11" t="str">
        <f>IF('Steel List'!F50&gt;0,'Steel List'!F50,"")</f>
        <v/>
      </c>
      <c r="F38" s="11" t="str">
        <f>IF('Steel List'!G50="TOTAL","TOTAL",IF(AND('Steel List'!G50=0,'Steel List'!H50=0),"",IF('Steel List'!G50="TO","TO",'Steel List'!G50&amp;"'-"&amp;'Steel List'!H50&amp;"""")))</f>
        <v/>
      </c>
      <c r="G38" s="11" t="str">
        <f>IF('Steel List'!I50="TOTAL","TOTAL",IF(AND('Steel List'!I50=0,'Steel List'!J50=0),"",IF('Steel List'!I50="TO","TO",'Steel List'!I50&amp;"'-"&amp;'Steel List'!J50&amp;"""")))</f>
        <v/>
      </c>
      <c r="H38" s="11" t="str">
        <f>IF('Steel List'!K50="TOTAL","TOTAL",IF(AND('Steel List'!K50=0,'Steel List'!L50=0),"",IF('Steel List'!K50="TO","TO",'Steel List'!K50&amp;"'-"&amp;'Steel List'!L50&amp;"""")))</f>
        <v/>
      </c>
      <c r="I38" s="11" t="str">
        <f>IF('Steel List'!M50="TOTAL","TOTAL",IF(AND('Steel List'!M50=0,'Steel List'!N50=0),"",IF('Steel List'!M50="TO","TO",'Steel List'!M50&amp;"'-"&amp;'Steel List'!N50&amp;"""")))</f>
        <v/>
      </c>
      <c r="J38" s="11" t="str">
        <f>IF('Steel List'!O50="TOTAL","TOTAL",IF(AND('Steel List'!O50=0,'Steel List'!P50=0),"",IF('Steel List'!O50="TO","TO",'Steel List'!O50&amp;"'-"&amp;'Steel List'!P50&amp;"""")))</f>
        <v/>
      </c>
      <c r="K38" s="11" t="str">
        <f>IF('Steel List'!S50&gt;0,MROUND(ABS('Steel List'!S50),0.25)&amp;"""","")</f>
        <v/>
      </c>
    </row>
    <row r="39" spans="1:11" x14ac:dyDescent="0.35">
      <c r="A39" s="11" t="str">
        <f>IF('Steel List'!A51&gt;0,'Steel List'!A51,"")</f>
        <v/>
      </c>
      <c r="B39" s="11" t="str">
        <f>IF('Steel List'!B51&gt;0,'Steel List'!B51,"")</f>
        <v/>
      </c>
      <c r="C39" s="11" t="str">
        <f>IF('Steel List'!C51="TOTAL","TOTAL",IF('Steel List'!C51=0,"",IF('Steel List'!C51="TO","TO",'Steel List'!C51&amp;"'-"&amp;'Steel List'!D51&amp;"""")))</f>
        <v/>
      </c>
      <c r="D39" s="11" t="str">
        <f>IF('Steel List'!E51&gt;0,'Steel List'!E51,"")</f>
        <v/>
      </c>
      <c r="E39" s="11" t="str">
        <f>IF('Steel List'!F51&gt;0,'Steel List'!F51,"")</f>
        <v/>
      </c>
      <c r="F39" s="11" t="str">
        <f>IF('Steel List'!G51="TOTAL","TOTAL",IF(AND('Steel List'!G51=0,'Steel List'!H51=0),"",IF('Steel List'!G51="TO","TO",'Steel List'!G51&amp;"'-"&amp;'Steel List'!H51&amp;"""")))</f>
        <v/>
      </c>
      <c r="G39" s="11" t="str">
        <f>IF('Steel List'!I51="TOTAL","TOTAL",IF(AND('Steel List'!I51=0,'Steel List'!J51=0),"",IF('Steel List'!I51="TO","TO",'Steel List'!I51&amp;"'-"&amp;'Steel List'!J51&amp;"""")))</f>
        <v/>
      </c>
      <c r="H39" s="11" t="str">
        <f>IF('Steel List'!K51="TOTAL","TOTAL",IF(AND('Steel List'!K51=0,'Steel List'!L51=0),"",IF('Steel List'!K51="TO","TO",'Steel List'!K51&amp;"'-"&amp;'Steel List'!L51&amp;"""")))</f>
        <v/>
      </c>
      <c r="I39" s="11" t="str">
        <f>IF('Steel List'!M51="TOTAL","TOTAL",IF(AND('Steel List'!M51=0,'Steel List'!N51=0),"",IF('Steel List'!M51="TO","TO",'Steel List'!M51&amp;"'-"&amp;'Steel List'!N51&amp;"""")))</f>
        <v/>
      </c>
      <c r="J39" s="11" t="str">
        <f>IF('Steel List'!O51="TOTAL","TOTAL",IF(AND('Steel List'!O51=0,'Steel List'!P51=0),"",IF('Steel List'!O51="TO","TO",'Steel List'!O51&amp;"'-"&amp;'Steel List'!P51&amp;"""")))</f>
        <v/>
      </c>
      <c r="K39" s="11" t="str">
        <f>IF('Steel List'!S51&gt;0,MROUND(ABS('Steel List'!S51),0.25)&amp;"""","")</f>
        <v/>
      </c>
    </row>
    <row r="40" spans="1:11" x14ac:dyDescent="0.35">
      <c r="A40" s="11" t="str">
        <f>IF('Steel List'!A52&gt;0,'Steel List'!A52,"")</f>
        <v/>
      </c>
      <c r="B40" s="11" t="str">
        <f>IF('Steel List'!B52&gt;0,'Steel List'!B52,"")</f>
        <v/>
      </c>
      <c r="C40" s="11" t="str">
        <f>IF('Steel List'!C52="TOTAL","TOTAL",IF('Steel List'!C52=0,"",IF('Steel List'!C52="TO","TO",'Steel List'!C52&amp;"'-"&amp;'Steel List'!D52&amp;"""")))</f>
        <v/>
      </c>
      <c r="D40" s="11" t="str">
        <f>IF('Steel List'!E52&gt;0,'Steel List'!E52,"")</f>
        <v/>
      </c>
      <c r="E40" s="11" t="str">
        <f>IF('Steel List'!F52&gt;0,'Steel List'!F52,"")</f>
        <v/>
      </c>
      <c r="F40" s="11" t="str">
        <f>IF('Steel List'!G52="TOTAL","TOTAL",IF(AND('Steel List'!G52=0,'Steel List'!H52=0),"",IF('Steel List'!G52="TO","TO",'Steel List'!G52&amp;"'-"&amp;'Steel List'!H52&amp;"""")))</f>
        <v/>
      </c>
      <c r="G40" s="11" t="str">
        <f>IF('Steel List'!I52="TOTAL","TOTAL",IF(AND('Steel List'!I52=0,'Steel List'!J52=0),"",IF('Steel List'!I52="TO","TO",'Steel List'!I52&amp;"'-"&amp;'Steel List'!J52&amp;"""")))</f>
        <v/>
      </c>
      <c r="H40" s="11" t="str">
        <f>IF('Steel List'!K52="TOTAL","TOTAL",IF(AND('Steel List'!K52=0,'Steel List'!L52=0),"",IF('Steel List'!K52="TO","TO",'Steel List'!K52&amp;"'-"&amp;'Steel List'!L52&amp;"""")))</f>
        <v/>
      </c>
      <c r="I40" s="11" t="str">
        <f>IF('Steel List'!M52="TOTAL","TOTAL",IF(AND('Steel List'!M52=0,'Steel List'!N52=0),"",IF('Steel List'!M52="TO","TO",'Steel List'!M52&amp;"'-"&amp;'Steel List'!N52&amp;"""")))</f>
        <v/>
      </c>
      <c r="J40" s="11" t="str">
        <f>IF('Steel List'!O52="TOTAL","TOTAL",IF(AND('Steel List'!O52=0,'Steel List'!P52=0),"",IF('Steel List'!O52="TO","TO",'Steel List'!O52&amp;"'-"&amp;'Steel List'!P52&amp;"""")))</f>
        <v/>
      </c>
      <c r="K40" s="11" t="str">
        <f>IF('Steel List'!S52&gt;0,MROUND(ABS('Steel List'!S52),0.25)&amp;"""","")</f>
        <v/>
      </c>
    </row>
    <row r="41" spans="1:11" x14ac:dyDescent="0.35">
      <c r="A41" s="11" t="str">
        <f>IF('Steel List'!A53&gt;0,'Steel List'!A53,"")</f>
        <v/>
      </c>
      <c r="B41" s="11" t="str">
        <f>IF('Steel List'!B53&gt;0,'Steel List'!B53,"")</f>
        <v/>
      </c>
      <c r="C41" s="11" t="str">
        <f>IF('Steel List'!C53="TOTAL","TOTAL",IF('Steel List'!C53=0,"",IF('Steel List'!C53="TO","TO",'Steel List'!C53&amp;"'-"&amp;'Steel List'!D53&amp;"""")))</f>
        <v/>
      </c>
      <c r="D41" s="11" t="str">
        <f>IF('Steel List'!E53&gt;0,'Steel List'!E53,"")</f>
        <v/>
      </c>
      <c r="E41" s="11" t="str">
        <f>IF('Steel List'!F53&gt;0,'Steel List'!F53,"")</f>
        <v/>
      </c>
      <c r="F41" s="51"/>
      <c r="G41" s="51"/>
      <c r="H41" s="51"/>
      <c r="I41" s="51"/>
      <c r="J41" s="51"/>
      <c r="K41" s="51"/>
    </row>
    <row r="42" spans="1:11" x14ac:dyDescent="0.35">
      <c r="A42" s="11" t="str">
        <f>IF('Steel List'!A54&gt;0,'Steel List'!A54,"")</f>
        <v/>
      </c>
      <c r="B42" s="11" t="str">
        <f>IF('Steel List'!B54&gt;0,'Steel List'!B54,"")</f>
        <v/>
      </c>
      <c r="C42" s="11" t="str">
        <f>IF('Steel List'!C54="TOTAL","TOTAL",IF('Steel List'!C54=0,"",IF('Steel List'!C54="TO","TO",'Steel List'!C54&amp;"'-"&amp;'Steel List'!D54&amp;"""")))</f>
        <v/>
      </c>
      <c r="D42" s="11" t="str">
        <f>IF('Steel List'!E54&gt;0,'Steel List'!E54,"")</f>
        <v/>
      </c>
      <c r="E42" s="11" t="str">
        <f>IF('Steel List'!F54&gt;0,'Steel List'!F54,"")</f>
        <v/>
      </c>
      <c r="F42" s="51" t="str">
        <f>IF('Steel List'!G12="TOTAL","TOTAL",IF(AND('Steel List'!G12=0,'Steel List'!H12=0),"",IF('Steel List'!G12="TO","TO",'Steel List'!G12&amp;"'-"&amp;'Steel List'!H12&amp;"""")))</f>
        <v/>
      </c>
      <c r="G42" s="51" t="str">
        <f>IF('Steel List'!I12="TOTAL","TOTAL",IF(AND('Steel List'!I12=0,'Steel List'!J12=0),"",IF('Steel List'!I12="TO","TO",'Steel List'!I12&amp;"'-"&amp;'Steel List'!J12&amp;"""")))</f>
        <v/>
      </c>
      <c r="H42" s="51" t="str">
        <f>IF('Steel List'!K12="TOTAL","TOTAL",IF(AND('Steel List'!K12=0,'Steel List'!L12=0),"",IF('Steel List'!K12="TO","TO",'Steel List'!K12&amp;"'-"&amp;'Steel List'!L12&amp;"""")))</f>
        <v/>
      </c>
      <c r="I42" s="51" t="str">
        <f>IF('Steel List'!M12="TOTAL","TOTAL",IF(AND('Steel List'!M12=0,'Steel List'!N12=0),"",IF('Steel List'!M12="TO","TO",'Steel List'!M12&amp;"'-"&amp;'Steel List'!N12&amp;"""")))</f>
        <v/>
      </c>
      <c r="J42" s="51" t="str">
        <f>IF('Steel List'!O12="TOTAL","TOTAL",IF(AND('Steel List'!O12=0,'Steel List'!P12=0),"",IF('Steel List'!O12="TO","TO",'Steel List'!O12&amp;"'-"&amp;'Steel List'!P12&amp;"""")))</f>
        <v/>
      </c>
      <c r="K42" s="51" t="str">
        <f>IF('Steel List'!S12&gt;0,MROUND(ABS('Steel List'!S12),0.25)&amp;"""","")</f>
        <v/>
      </c>
    </row>
    <row r="43" spans="1:11" x14ac:dyDescent="0.35">
      <c r="A43" s="11" t="str">
        <f>IF('Steel List'!A55&gt;0,'Steel List'!A55,"")</f>
        <v/>
      </c>
      <c r="B43" s="11" t="str">
        <f>IF('Steel List'!B55&gt;0,'Steel List'!B55,"")</f>
        <v/>
      </c>
      <c r="C43" s="11" t="str">
        <f>IF('Steel List'!C55="TOTAL","TOTAL",IF('Steel List'!C55=0,"",IF('Steel List'!C55="TO","TO",'Steel List'!C55&amp;"'-"&amp;'Steel List'!D55&amp;"""")))</f>
        <v/>
      </c>
      <c r="D43" s="11" t="str">
        <f>IF('Steel List'!E55&gt;0,'Steel List'!E55,"")</f>
        <v/>
      </c>
      <c r="E43" s="11" t="str">
        <f>IF('Steel List'!F55&gt;0,'Steel List'!F55,"")</f>
        <v/>
      </c>
      <c r="F43" s="51"/>
      <c r="G43" s="51"/>
      <c r="H43" s="51"/>
      <c r="I43" s="51"/>
      <c r="J43" s="51"/>
      <c r="K43" s="51"/>
    </row>
    <row r="44" spans="1:11" x14ac:dyDescent="0.35">
      <c r="A44" s="11" t="str">
        <f>IF('Steel List'!A56&gt;0,'Steel List'!A56,"")</f>
        <v/>
      </c>
      <c r="B44" s="51"/>
      <c r="C44" s="11" t="str">
        <f>IF('Steel List'!C56="TOTAL","TOTAL",IF('Steel List'!C56=0,"",IF('Steel List'!C56="TO","TO",'Steel List'!C56&amp;"'-"&amp;'Steel List'!D56&amp;"""")))</f>
        <v/>
      </c>
      <c r="D44" s="11" t="str">
        <f>IF('Steel List'!E56&gt;0,'Steel List'!E56,"")</f>
        <v/>
      </c>
      <c r="E44" s="11" t="str">
        <f>IF('Steel List'!F56&gt;0,'Steel List'!F56,"")</f>
        <v/>
      </c>
      <c r="F44" s="51"/>
      <c r="G44" s="51"/>
      <c r="H44" s="51"/>
      <c r="I44" s="51"/>
      <c r="J44" s="51"/>
      <c r="K44" s="51"/>
    </row>
    <row r="45" spans="1:11" x14ac:dyDescent="0.3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x14ac:dyDescent="0.3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x14ac:dyDescent="0.3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x14ac:dyDescent="0.3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x14ac:dyDescent="0.3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x14ac:dyDescent="0.3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x14ac:dyDescent="0.3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x14ac:dyDescent="0.3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spans="1:11" x14ac:dyDescent="0.3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3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3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x14ac:dyDescent="0.3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x14ac:dyDescent="0.3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x14ac:dyDescent="0.3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x14ac:dyDescent="0.3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3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x14ac:dyDescent="0.3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x14ac:dyDescent="0.3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x14ac:dyDescent="0.3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3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3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3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3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3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3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3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3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3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3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3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3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3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3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3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3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3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3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3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3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3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3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3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3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3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3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3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3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3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3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3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3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3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3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3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3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 x14ac:dyDescent="0.3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3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3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x14ac:dyDescent="0.3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x14ac:dyDescent="0.3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1:11" x14ac:dyDescent="0.3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x14ac:dyDescent="0.3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x14ac:dyDescent="0.3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x14ac:dyDescent="0.3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EC79-55B5-46AA-A149-BADCE5C8AF95}">
  <dimension ref="A1:K101"/>
  <sheetViews>
    <sheetView workbookViewId="0">
      <selection activeCell="G24" sqref="G24"/>
    </sheetView>
  </sheetViews>
  <sheetFormatPr defaultRowHeight="14.5" x14ac:dyDescent="0.35"/>
  <cols>
    <col min="6" max="6" width="9.1796875" style="11"/>
    <col min="11" max="11" width="9.1796875" style="11"/>
  </cols>
  <sheetData>
    <row r="1" spans="1:11" x14ac:dyDescent="0.3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52</v>
      </c>
      <c r="K1" s="39" t="s">
        <v>35</v>
      </c>
    </row>
    <row r="2" spans="1:11" x14ac:dyDescent="0.35">
      <c r="A2" s="11"/>
      <c r="B2" s="11"/>
      <c r="C2" s="21"/>
      <c r="D2" s="21"/>
      <c r="E2" s="11"/>
      <c r="G2" s="11"/>
      <c r="H2" s="11"/>
      <c r="I2" s="11"/>
      <c r="J2" s="11"/>
    </row>
    <row r="3" spans="1:11" x14ac:dyDescent="0.35">
      <c r="A3" s="11" t="str">
        <f>IF('Steel List'!A14&gt;0,'Steel List'!A14,"")</f>
        <v>F501</v>
      </c>
      <c r="B3" s="11">
        <f>IF('Steel List'!B14&gt;0,'Steel List'!B14,"")</f>
        <v>124</v>
      </c>
      <c r="C3" s="11" t="str">
        <f>IF('Steel List'!C14="TOTAL","TOTAL",IF('Steel List'!C14=0,"",IF('Steel List'!C14="TO","TO",'Steel List'!C14&amp;"'-"&amp;'Steel List'!D14&amp;"""")))</f>
        <v>5'-11"</v>
      </c>
      <c r="D3" s="11">
        <f>IF('Steel List'!E14&gt;0,'Steel List'!E14,"")</f>
        <v>765</v>
      </c>
      <c r="E3" s="11" t="str">
        <f>IF('Steel List'!F14&gt;0,'Steel List'!F14,"")</f>
        <v>STR</v>
      </c>
      <c r="F3" s="11" t="str">
        <f>IF('Steel List'!G14="TOTAL","TOTAL",IF(AND('Steel List'!G14=0,'Steel List'!H14=0),"",IF('Steel List'!G14="TO","TO",'Steel List'!G14&amp;"'-"&amp;'Steel List'!H14&amp;"""")))</f>
        <v/>
      </c>
      <c r="G3" s="11" t="str">
        <f>IF('Steel List'!I14="TOTAL","TOTAL",IF(AND('Steel List'!I14=0,'Steel List'!J14=0),"",IF('Steel List'!I14="TO","TO",'Steel List'!I14&amp;"'-"&amp;'Steel List'!J14&amp;"""")))</f>
        <v/>
      </c>
      <c r="H3" s="11" t="str">
        <f>IF('Steel List'!K14="TOTAL","TOTAL",IF(AND('Steel List'!K14=0,'Steel List'!L14=0),"",IF('Steel List'!K14="TO","TO",'Steel List'!K14&amp;"'-"&amp;'Steel List'!L14&amp;"""")))</f>
        <v/>
      </c>
      <c r="I3" s="11" t="str">
        <f>IF('Steel List'!M14="TOTAL","TOTAL",IF(AND('Steel List'!M14=0,'Steel List'!N14=0),"",IF('Steel List'!M14="TO","TO",'Steel List'!M14&amp;"'-"&amp;'Steel List'!N14&amp;"""")))</f>
        <v/>
      </c>
      <c r="J3" s="11" t="str">
        <f>IF('Steel List'!O14="TOTAL","TOTAL",IF(AND('Steel List'!O14=0,'Steel List'!P14=0),"",IF('Steel List'!O14="TO","TO",'Steel List'!O14&amp;"'-"&amp;'Steel List'!P14&amp;"""")))</f>
        <v/>
      </c>
      <c r="K3" s="11" t="str">
        <f>IF('Steel List'!S14&gt;0,MROUND(ABS('Steel List'!S14),0.25)&amp;"""","")</f>
        <v/>
      </c>
    </row>
    <row r="4" spans="1:11" x14ac:dyDescent="0.35">
      <c r="A4" s="11" t="str">
        <f>IF('Steel List'!A15&gt;0,'Steel List'!A15,"")</f>
        <v>F502</v>
      </c>
      <c r="B4" s="11">
        <f>IF('Steel List'!B15&gt;0,'Steel List'!B15,"")</f>
        <v>62</v>
      </c>
      <c r="C4" s="11" t="str">
        <f>IF('Steel List'!C15="TOTAL","TOTAL",IF('Steel List'!C15=0,"",IF('Steel List'!C15="TO","TO",'Steel List'!C15&amp;"'-"&amp;'Steel List'!D15&amp;"""")))</f>
        <v>8'-1"</v>
      </c>
      <c r="D4" s="11">
        <f>IF('Steel List'!E15&gt;0,'Steel List'!E15,"")</f>
        <v>523</v>
      </c>
      <c r="E4" s="11">
        <f>IF('Steel List'!F15&gt;0,'Steel List'!F15,"")</f>
        <v>2</v>
      </c>
      <c r="F4" s="11" t="str">
        <f>IF('Steel List'!G15="TOTAL","TOTAL",IF(AND('Steel List'!G15=0,'Steel List'!H15=0),"",IF('Steel List'!G15="TO","TO",'Steel List'!G15&amp;"'-"&amp;'Steel List'!H15&amp;"""")))</f>
        <v>3'-7"</v>
      </c>
      <c r="G4" s="11" t="str">
        <f>IF('Steel List'!I15="TOTAL","TOTAL",IF(AND('Steel List'!I15=0,'Steel List'!J15=0),"",IF('Steel List'!I15="TO","TO",'Steel List'!I15&amp;"'-"&amp;'Steel List'!J15&amp;"""")))</f>
        <v>1'-2"</v>
      </c>
      <c r="H4" s="11" t="str">
        <f>IF('Steel List'!K15="TOTAL","TOTAL",IF(AND('Steel List'!K15=0,'Steel List'!L15=0),"",IF('Steel List'!K15="TO","TO",'Steel List'!K15&amp;"'-"&amp;'Steel List'!L15&amp;"""")))</f>
        <v>3'-7"</v>
      </c>
      <c r="I4" s="11" t="str">
        <f>IF('Steel List'!M15="TOTAL","TOTAL",IF(AND('Steel List'!M15=0,'Steel List'!N15=0),"",IF('Steel List'!M15="TO","TO",'Steel List'!M15&amp;"'-"&amp;'Steel List'!N15&amp;"""")))</f>
        <v/>
      </c>
      <c r="J4" s="11" t="str">
        <f>IF('Steel List'!O15="TOTAL","TOTAL",IF(AND('Steel List'!O15=0,'Steel List'!P15=0),"",IF('Steel List'!O15="TO","TO",'Steel List'!O15&amp;"'-"&amp;'Steel List'!P15&amp;"""")))</f>
        <v/>
      </c>
      <c r="K4" s="11" t="str">
        <f>IF('Steel List'!S15&gt;0,MROUND(ABS('Steel List'!S15),0.25)&amp;"""","")</f>
        <v/>
      </c>
    </row>
    <row r="5" spans="1:11" x14ac:dyDescent="0.35">
      <c r="A5" s="11" t="str">
        <f>IF('Steel List'!A16&gt;0,'Steel List'!A16,"")</f>
        <v>F503</v>
      </c>
      <c r="B5" s="11">
        <f>IF('Steel List'!B16&gt;0,'Steel List'!B16,"")</f>
        <v>24</v>
      </c>
      <c r="C5" s="11" t="str">
        <f>IF('Steel List'!C16="TOTAL","TOTAL",IF('Steel List'!C16=0,"",IF('Steel List'!C16="TO","TO",'Steel List'!C16&amp;"'-"&amp;'Steel List'!D16&amp;"""")))</f>
        <v>4'-6"</v>
      </c>
      <c r="D5" s="11">
        <f>IF('Steel List'!E16&gt;0,'Steel List'!E16,"")</f>
        <v>113</v>
      </c>
      <c r="E5" s="11">
        <f>IF('Steel List'!F16&gt;0,'Steel List'!F16,"")</f>
        <v>1</v>
      </c>
      <c r="F5" s="11" t="str">
        <f>IF('Steel List'!G16="TOTAL","TOTAL",IF(AND('Steel List'!G16=0,'Steel List'!H16=0),"",IF('Steel List'!G16="TO","TO",'Steel List'!G16&amp;"'-"&amp;'Steel List'!H16&amp;"""")))</f>
        <v>2'-1"</v>
      </c>
      <c r="G5" s="11" t="str">
        <f>IF('Steel List'!I16="TOTAL","TOTAL",IF(AND('Steel List'!I16=0,'Steel List'!J16=0),"",IF('Steel List'!I16="TO","TO",'Steel List'!I16&amp;"'-"&amp;'Steel List'!J16&amp;"""")))</f>
        <v>2'-7"</v>
      </c>
      <c r="H5" s="11" t="str">
        <f>IF('Steel List'!K16="TOTAL","TOTAL",IF(AND('Steel List'!K16=0,'Steel List'!L16=0),"",IF('Steel List'!K16="TO","TO",'Steel List'!K16&amp;"'-"&amp;'Steel List'!L16&amp;"""")))</f>
        <v/>
      </c>
      <c r="I5" s="11" t="str">
        <f>IF('Steel List'!M16="TOTAL","TOTAL",IF(AND('Steel List'!M16=0,'Steel List'!N16=0),"",IF('Steel List'!M16="TO","TO",'Steel List'!M16&amp;"'-"&amp;'Steel List'!N16&amp;"""")))</f>
        <v/>
      </c>
      <c r="J5" s="11" t="str">
        <f>IF('Steel List'!O16="TOTAL","TOTAL",IF(AND('Steel List'!O16=0,'Steel List'!P16=0),"",IF('Steel List'!O16="TO","TO",'Steel List'!O16&amp;"'-"&amp;'Steel List'!P16&amp;"""")))</f>
        <v/>
      </c>
      <c r="K5" s="11" t="str">
        <f>IF('Steel List'!S16&gt;0,MROUND(ABS('Steel List'!S16),0.25)&amp;"""","")</f>
        <v/>
      </c>
    </row>
    <row r="6" spans="1:11" x14ac:dyDescent="0.35">
      <c r="A6" s="11" t="str">
        <f>IF('Steel List'!A17&gt;0,'Steel List'!A17,"")</f>
        <v>F504</v>
      </c>
      <c r="B6" s="11">
        <f>IF('Steel List'!B17&gt;0,'Steel List'!B17,"")</f>
        <v>4</v>
      </c>
      <c r="C6" s="11" t="str">
        <f>IF('Steel List'!C17="TOTAL","TOTAL",IF('Steel List'!C17=0,"",IF('Steel List'!C17="TO","TO",'Steel List'!C17&amp;"'-"&amp;'Steel List'!D17&amp;"""")))</f>
        <v>15'-8"</v>
      </c>
      <c r="D6" s="11">
        <f>IF('Steel List'!E17&gt;0,'Steel List'!E17,"")</f>
        <v>65</v>
      </c>
      <c r="E6" s="11" t="str">
        <f>IF('Steel List'!F17&gt;0,'Steel List'!F17,"")</f>
        <v>STR</v>
      </c>
      <c r="F6" s="11" t="str">
        <f>IF('Steel List'!G17="TOTAL","TOTAL",IF(AND('Steel List'!G17=0,'Steel List'!H17=0),"",IF('Steel List'!G17="TO","TO",'Steel List'!G17&amp;"'-"&amp;'Steel List'!H17&amp;"""")))</f>
        <v/>
      </c>
      <c r="G6" s="11" t="str">
        <f>IF('Steel List'!I17="TOTAL","TOTAL",IF(AND('Steel List'!I17=0,'Steel List'!J17=0),"",IF('Steel List'!I17="TO","TO",'Steel List'!I17&amp;"'-"&amp;'Steel List'!J17&amp;"""")))</f>
        <v/>
      </c>
      <c r="H6" s="11" t="str">
        <f>IF('Steel List'!K17="TOTAL","TOTAL",IF(AND('Steel List'!K17=0,'Steel List'!L17=0),"",IF('Steel List'!K17="TO","TO",'Steel List'!K17&amp;"'-"&amp;'Steel List'!L17&amp;"""")))</f>
        <v/>
      </c>
      <c r="I6" s="11" t="str">
        <f>IF('Steel List'!M17="TOTAL","TOTAL",IF(AND('Steel List'!M17=0,'Steel List'!N17=0),"",IF('Steel List'!M17="TO","TO",'Steel List'!M17&amp;"'-"&amp;'Steel List'!N17&amp;"""")))</f>
        <v/>
      </c>
      <c r="J6" s="11" t="str">
        <f>IF('Steel List'!O17="TOTAL","TOTAL",IF(AND('Steel List'!O17=0,'Steel List'!P17=0),"",IF('Steel List'!O17="TO","TO",'Steel List'!O17&amp;"'-"&amp;'Steel List'!P17&amp;"""")))</f>
        <v/>
      </c>
      <c r="K6" s="11" t="str">
        <f>IF('Steel List'!S17&gt;0,MROUND(ABS('Steel List'!S17),0.25)&amp;"""","")</f>
        <v/>
      </c>
    </row>
    <row r="7" spans="1:11" x14ac:dyDescent="0.35">
      <c r="A7" s="11"/>
      <c r="B7" s="11"/>
      <c r="C7" s="11"/>
      <c r="D7" s="11"/>
      <c r="E7" s="11"/>
      <c r="G7" s="11"/>
      <c r="H7" s="11"/>
      <c r="I7" s="11"/>
      <c r="J7" s="11"/>
    </row>
    <row r="8" spans="1:11" x14ac:dyDescent="0.35">
      <c r="A8" s="11" t="str">
        <f>IF('Steel List'!A19&gt;0,'Steel List'!A19,"")</f>
        <v>F601</v>
      </c>
      <c r="B8" s="11">
        <f>IF('Steel List'!B19&gt;0,'Steel List'!B19,"")</f>
        <v>48</v>
      </c>
      <c r="C8" s="11" t="str">
        <f>IF('Steel List'!C19="TOTAL","TOTAL",IF('Steel List'!C19=0,"",IF('Steel List'!C19="TO","TO",'Steel List'!C19&amp;"'-"&amp;'Steel List'!D19&amp;"""")))</f>
        <v>23'-5"</v>
      </c>
      <c r="D8" s="11">
        <f>IF('Steel List'!E19&gt;0,'Steel List'!E19,"")</f>
        <v>1688</v>
      </c>
      <c r="E8" s="11" t="str">
        <f>IF('Steel List'!F19&gt;0,'Steel List'!F19,"")</f>
        <v>STR</v>
      </c>
      <c r="F8" s="11" t="str">
        <f>IF('Steel List'!G19="TOTAL","TOTAL",IF(AND('Steel List'!G19=0,'Steel List'!H19=0),"",IF('Steel List'!G19="TO","TO",'Steel List'!G19&amp;"'-"&amp;'Steel List'!H19&amp;"""")))</f>
        <v/>
      </c>
      <c r="G8" s="11" t="str">
        <f>IF('Steel List'!I19="TOTAL","TOTAL",IF(AND('Steel List'!I19=0,'Steel List'!J19=0),"",IF('Steel List'!I19="TO","TO",'Steel List'!I19&amp;"'-"&amp;'Steel List'!J19&amp;"""")))</f>
        <v/>
      </c>
      <c r="H8" s="11" t="str">
        <f>IF('Steel List'!K19="TOTAL","TOTAL",IF(AND('Steel List'!K19=0,'Steel List'!L19=0),"",IF('Steel List'!K19="TO","TO",'Steel List'!K19&amp;"'-"&amp;'Steel List'!L19&amp;"""")))</f>
        <v/>
      </c>
      <c r="I8" s="11" t="str">
        <f>IF('Steel List'!M19="TOTAL","TOTAL",IF(AND('Steel List'!M19=0,'Steel List'!N19=0),"",IF('Steel List'!M19="TO","TO",'Steel List'!M19&amp;"'-"&amp;'Steel List'!N19&amp;"""")))</f>
        <v/>
      </c>
      <c r="J8" s="11" t="str">
        <f>IF('Steel List'!O19="TOTAL","TOTAL",IF(AND('Steel List'!O19=0,'Steel List'!P19=0),"",IF('Steel List'!O19="TO","TO",'Steel List'!O19&amp;"'-"&amp;'Steel List'!P19&amp;"""")))</f>
        <v/>
      </c>
      <c r="K8" s="11" t="str">
        <f>IF('Steel List'!S19&gt;0,MROUND(ABS('Steel List'!S19),0.25)&amp;"""","")</f>
        <v/>
      </c>
    </row>
    <row r="9" spans="1:11" x14ac:dyDescent="0.35">
      <c r="A9" s="11"/>
      <c r="B9" s="11"/>
      <c r="C9" s="11"/>
      <c r="D9" s="11"/>
      <c r="E9" s="11"/>
      <c r="G9" s="11"/>
      <c r="H9" s="11"/>
      <c r="I9" s="11"/>
      <c r="J9" s="11"/>
    </row>
    <row r="10" spans="1:11" x14ac:dyDescent="0.35">
      <c r="A10" s="11" t="str">
        <f>IF('Steel List'!A21&gt;0,'Steel List'!A21,"")</f>
        <v/>
      </c>
      <c r="B10" s="11" t="str">
        <f>IF('Steel List'!B21&gt;0,'Steel List'!B21,"")</f>
        <v/>
      </c>
      <c r="C10" s="11" t="str">
        <f>IF('Steel List'!C21="TOTAL","TOTAL",IF('Steel List'!C21=0,"",IF('Steel List'!C21="TO","TO",'Steel List'!C21&amp;"'-"&amp;'Steel List'!D21&amp;"""")))</f>
        <v>TOTAL</v>
      </c>
      <c r="D10" s="11">
        <f>IF('Steel List'!E21&gt;0,'Steel List'!E21,"")</f>
        <v>3154</v>
      </c>
      <c r="E10" s="11" t="str">
        <f>IF('Steel List'!F21&gt;0,'Steel List'!F21,"")</f>
        <v>LBS</v>
      </c>
      <c r="F10" s="11" t="str">
        <f>IF('Steel List'!G21="TOTAL","TOTAL",IF(AND('Steel List'!G21=0,'Steel List'!H21=0),"",IF('Steel List'!G21="TO","TO",'Steel List'!G21&amp;"'-"&amp;'Steel List'!H21&amp;"""")))</f>
        <v/>
      </c>
      <c r="G10" s="11" t="str">
        <f>IF('Steel List'!I21="TOTAL","TOTAL",IF(AND('Steel List'!I21=0,'Steel List'!J21=0),"",IF('Steel List'!I21="TO","TO",'Steel List'!I21&amp;"'-"&amp;'Steel List'!J21&amp;"""")))</f>
        <v/>
      </c>
      <c r="H10" s="11" t="str">
        <f>IF('Steel List'!K21="TOTAL","TOTAL",IF(AND('Steel List'!K21=0,'Steel List'!L21=0),"",IF('Steel List'!K21="TO","TO",'Steel List'!K21&amp;"'-"&amp;'Steel List'!L21&amp;"""")))</f>
        <v/>
      </c>
      <c r="I10" s="11" t="str">
        <f>IF('Steel List'!M21="TOTAL","TOTAL",IF(AND('Steel List'!M21=0,'Steel List'!N21=0),"",IF('Steel List'!M21="TO","TO",'Steel List'!M21&amp;"'-"&amp;'Steel List'!N21&amp;"""")))</f>
        <v/>
      </c>
      <c r="J10" s="11" t="str">
        <f>IF('Steel List'!O21="TOTAL","TOTAL",IF(AND('Steel List'!O21=0,'Steel List'!P21=0),"",IF('Steel List'!O21="TO","TO",'Steel List'!O21&amp;"'-"&amp;'Steel List'!P21&amp;"""")))</f>
        <v/>
      </c>
      <c r="K10" s="11" t="str">
        <f>IF('Steel List'!S21&gt;0,MROUND(ABS('Steel List'!S21),0.25)&amp;"""","")</f>
        <v/>
      </c>
    </row>
    <row r="11" spans="1:11" x14ac:dyDescent="0.35">
      <c r="A11" s="11"/>
      <c r="B11" s="11"/>
      <c r="C11" s="11"/>
      <c r="D11" s="11"/>
      <c r="E11" s="11"/>
      <c r="G11" s="11"/>
      <c r="H11" s="11"/>
      <c r="I11" s="11"/>
      <c r="J11" s="11"/>
    </row>
    <row r="12" spans="1:11" x14ac:dyDescent="0.35">
      <c r="A12" s="11"/>
      <c r="B12" s="11"/>
      <c r="C12" s="11"/>
      <c r="D12" s="11"/>
      <c r="E12" s="11"/>
      <c r="G12" s="11"/>
      <c r="H12" s="11"/>
      <c r="I12" s="11"/>
      <c r="J12" s="11"/>
    </row>
    <row r="13" spans="1:11" x14ac:dyDescent="0.35">
      <c r="A13" s="11"/>
      <c r="B13" s="11"/>
      <c r="C13" s="11"/>
      <c r="D13" s="11"/>
      <c r="E13" s="11"/>
      <c r="G13" s="11"/>
      <c r="H13" s="11"/>
      <c r="I13" s="11"/>
      <c r="J13" s="11"/>
    </row>
    <row r="14" spans="1:11" x14ac:dyDescent="0.35">
      <c r="A14" s="11"/>
      <c r="B14" s="11"/>
      <c r="C14" s="11"/>
      <c r="D14" s="11"/>
      <c r="E14" s="11"/>
      <c r="G14" s="11"/>
      <c r="H14" s="11"/>
      <c r="I14" s="11"/>
      <c r="J14" s="11"/>
    </row>
    <row r="15" spans="1:11" x14ac:dyDescent="0.35">
      <c r="A15" s="11"/>
      <c r="B15" s="11"/>
      <c r="C15" s="11"/>
      <c r="D15" s="11"/>
      <c r="E15" s="11"/>
      <c r="G15" s="11"/>
      <c r="H15" s="11"/>
      <c r="I15" s="11"/>
      <c r="J15" s="11"/>
    </row>
    <row r="16" spans="1:11" x14ac:dyDescent="0.35">
      <c r="A16" s="11"/>
      <c r="B16" s="11"/>
      <c r="C16" s="11"/>
      <c r="D16" s="11"/>
      <c r="E16" s="11"/>
      <c r="G16" s="11"/>
      <c r="H16" s="11"/>
      <c r="I16" s="11"/>
      <c r="J16" s="11"/>
    </row>
    <row r="17" spans="1:10" x14ac:dyDescent="0.35">
      <c r="A17" s="11"/>
      <c r="B17" s="11"/>
      <c r="C17" s="11"/>
      <c r="D17" s="11"/>
      <c r="E17" s="11"/>
      <c r="G17" s="11"/>
      <c r="H17" s="11"/>
      <c r="I17" s="11"/>
      <c r="J17" s="11"/>
    </row>
    <row r="18" spans="1:10" x14ac:dyDescent="0.35">
      <c r="A18" s="11"/>
      <c r="B18" s="11"/>
      <c r="C18" s="11"/>
      <c r="D18" s="11"/>
      <c r="E18" s="11"/>
      <c r="G18" s="11"/>
      <c r="H18" s="11"/>
      <c r="I18" s="11"/>
      <c r="J18" s="11"/>
    </row>
    <row r="19" spans="1:10" x14ac:dyDescent="0.35">
      <c r="A19" s="11"/>
      <c r="B19" s="11"/>
      <c r="C19" s="11"/>
      <c r="D19" s="11"/>
      <c r="E19" s="11"/>
      <c r="G19" s="11"/>
      <c r="H19" s="11"/>
      <c r="I19" s="11"/>
      <c r="J19" s="11"/>
    </row>
    <row r="20" spans="1:10" x14ac:dyDescent="0.35">
      <c r="A20" s="11"/>
      <c r="B20" s="11"/>
      <c r="C20" s="11"/>
      <c r="D20" s="11"/>
      <c r="E20" s="11"/>
      <c r="G20" s="11"/>
      <c r="H20" s="11"/>
      <c r="I20" s="11"/>
      <c r="J20" s="11"/>
    </row>
    <row r="21" spans="1:10" x14ac:dyDescent="0.35">
      <c r="A21" s="11"/>
      <c r="B21" s="11"/>
      <c r="C21" s="11"/>
      <c r="D21" s="11"/>
      <c r="E21" s="11"/>
      <c r="G21" s="11"/>
      <c r="H21" s="11"/>
      <c r="I21" s="11"/>
      <c r="J21" s="11"/>
    </row>
    <row r="22" spans="1:10" x14ac:dyDescent="0.35">
      <c r="A22" s="11"/>
      <c r="B22" s="11"/>
      <c r="C22" s="11"/>
      <c r="D22" s="11"/>
      <c r="E22" s="11"/>
      <c r="G22" s="11"/>
      <c r="H22" s="11"/>
      <c r="I22" s="11"/>
      <c r="J22" s="11"/>
    </row>
    <row r="23" spans="1:10" x14ac:dyDescent="0.35">
      <c r="A23" s="11"/>
      <c r="B23" s="11"/>
      <c r="C23" s="11"/>
      <c r="D23" s="11"/>
      <c r="E23" s="11"/>
      <c r="G23" s="11"/>
      <c r="H23" s="11"/>
      <c r="I23" s="11"/>
      <c r="J23" s="11"/>
    </row>
    <row r="24" spans="1:10" x14ac:dyDescent="0.35">
      <c r="A24" s="11"/>
      <c r="B24" s="11"/>
      <c r="C24" s="11"/>
      <c r="D24" s="11"/>
      <c r="E24" s="11"/>
      <c r="G24" s="11"/>
      <c r="H24" s="11"/>
      <c r="I24" s="11"/>
      <c r="J24" s="11"/>
    </row>
    <row r="25" spans="1:10" x14ac:dyDescent="0.35">
      <c r="A25" s="11"/>
      <c r="B25" s="11"/>
      <c r="C25" s="11"/>
      <c r="D25" s="11"/>
      <c r="E25" s="11"/>
      <c r="G25" s="11"/>
      <c r="H25" s="11"/>
      <c r="I25" s="11"/>
      <c r="J25" s="11"/>
    </row>
    <row r="26" spans="1:10" x14ac:dyDescent="0.35">
      <c r="A26" s="11"/>
      <c r="B26" s="11"/>
      <c r="C26" s="11"/>
      <c r="D26" s="11"/>
      <c r="E26" s="11"/>
      <c r="G26" s="11"/>
      <c r="H26" s="11"/>
      <c r="I26" s="11"/>
      <c r="J26" s="11"/>
    </row>
    <row r="27" spans="1:10" x14ac:dyDescent="0.35">
      <c r="A27" s="11"/>
      <c r="B27" s="11"/>
      <c r="C27" s="11"/>
      <c r="D27" s="11"/>
      <c r="E27" s="11"/>
      <c r="G27" s="11"/>
      <c r="H27" s="11"/>
      <c r="I27" s="11"/>
      <c r="J27" s="11"/>
    </row>
    <row r="28" spans="1:10" x14ac:dyDescent="0.35">
      <c r="A28" s="11"/>
      <c r="B28" s="11"/>
      <c r="C28" s="11"/>
      <c r="D28" s="11"/>
      <c r="E28" s="11"/>
      <c r="G28" s="11"/>
      <c r="H28" s="11"/>
      <c r="I28" s="11"/>
      <c r="J28" s="11"/>
    </row>
    <row r="29" spans="1:10" x14ac:dyDescent="0.35">
      <c r="A29" s="11"/>
      <c r="B29" s="11"/>
      <c r="C29" s="11"/>
      <c r="D29" s="11"/>
      <c r="E29" s="11"/>
      <c r="G29" s="11"/>
      <c r="H29" s="11"/>
      <c r="I29" s="11"/>
      <c r="J29" s="11"/>
    </row>
    <row r="30" spans="1:10" x14ac:dyDescent="0.35">
      <c r="A30" s="11"/>
      <c r="B30" s="11"/>
      <c r="C30" s="11"/>
      <c r="D30" s="11"/>
      <c r="E30" s="11"/>
      <c r="G30" s="11"/>
      <c r="H30" s="11"/>
      <c r="I30" s="11"/>
      <c r="J30" s="11"/>
    </row>
    <row r="31" spans="1:10" x14ac:dyDescent="0.35">
      <c r="A31" s="11"/>
      <c r="B31" s="11"/>
      <c r="C31" s="11"/>
      <c r="D31" s="11"/>
      <c r="E31" s="11"/>
      <c r="G31" s="11"/>
      <c r="H31" s="11"/>
      <c r="I31" s="11"/>
      <c r="J31" s="11"/>
    </row>
    <row r="32" spans="1:10" x14ac:dyDescent="0.35">
      <c r="A32" s="11"/>
      <c r="B32" s="11"/>
      <c r="C32" s="11"/>
      <c r="D32" s="11"/>
      <c r="E32" s="11"/>
      <c r="G32" s="11"/>
      <c r="H32" s="11"/>
      <c r="I32" s="11"/>
      <c r="J32" s="11"/>
    </row>
    <row r="33" spans="1:11" x14ac:dyDescent="0.35">
      <c r="A33" s="11"/>
      <c r="B33" s="11"/>
      <c r="C33" s="11"/>
      <c r="D33" s="11"/>
      <c r="E33" s="11"/>
      <c r="G33" s="11"/>
      <c r="H33" s="11"/>
      <c r="I33" s="11"/>
      <c r="J33" s="11"/>
    </row>
    <row r="34" spans="1:11" x14ac:dyDescent="0.35">
      <c r="A34" s="11"/>
      <c r="B34" s="11"/>
      <c r="C34" s="11"/>
      <c r="D34" s="11"/>
      <c r="E34" s="11"/>
      <c r="F34" s="51"/>
      <c r="G34" s="51"/>
      <c r="H34" s="51"/>
      <c r="I34" s="51"/>
      <c r="J34" s="51"/>
      <c r="K34" s="51"/>
    </row>
    <row r="35" spans="1:11" x14ac:dyDescent="0.35">
      <c r="A35" s="11"/>
      <c r="B35" s="11"/>
      <c r="C35" s="11"/>
      <c r="D35" s="11"/>
      <c r="E35" s="11"/>
      <c r="F35" s="51"/>
      <c r="G35" s="51"/>
      <c r="H35" s="51"/>
      <c r="I35" s="51"/>
      <c r="J35" s="51"/>
      <c r="K35" s="51"/>
    </row>
    <row r="36" spans="1:11" x14ac:dyDescent="0.35">
      <c r="A36" s="11"/>
      <c r="B36" s="11"/>
      <c r="C36" s="11"/>
      <c r="D36" s="11"/>
      <c r="E36" s="11"/>
      <c r="F36" s="51"/>
      <c r="G36" s="51"/>
      <c r="H36" s="51"/>
      <c r="I36" s="51"/>
      <c r="J36" s="51"/>
      <c r="K36" s="51"/>
    </row>
    <row r="37" spans="1:11" x14ac:dyDescent="0.35">
      <c r="A37" s="11"/>
      <c r="B37" s="51"/>
      <c r="C37" s="11"/>
      <c r="D37" s="11"/>
      <c r="E37" s="11"/>
      <c r="F37" s="51"/>
      <c r="G37" s="51"/>
      <c r="H37" s="51"/>
      <c r="I37" s="51"/>
      <c r="J37" s="51"/>
      <c r="K37" s="51"/>
    </row>
    <row r="38" spans="1:1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1" x14ac:dyDescent="0.3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x14ac:dyDescent="0.3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x14ac:dyDescent="0.3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x14ac:dyDescent="0.3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x14ac:dyDescent="0.3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x14ac:dyDescent="0.3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x14ac:dyDescent="0.3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x14ac:dyDescent="0.3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x14ac:dyDescent="0.3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x14ac:dyDescent="0.3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x14ac:dyDescent="0.3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x14ac:dyDescent="0.3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x14ac:dyDescent="0.3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x14ac:dyDescent="0.3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spans="1:11" x14ac:dyDescent="0.3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3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3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x14ac:dyDescent="0.3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x14ac:dyDescent="0.3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x14ac:dyDescent="0.3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x14ac:dyDescent="0.3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3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x14ac:dyDescent="0.3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x14ac:dyDescent="0.3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x14ac:dyDescent="0.3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3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3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3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3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3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3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3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3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3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3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3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3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3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3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3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3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3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3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3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3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3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3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3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3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3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3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3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3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3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3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3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3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3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3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3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3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 x14ac:dyDescent="0.3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3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0CE-3611-4DFF-9848-3F6850D64E5A}">
  <dimension ref="A1:K98"/>
  <sheetViews>
    <sheetView workbookViewId="0">
      <selection activeCell="A7" sqref="A7"/>
    </sheetView>
  </sheetViews>
  <sheetFormatPr defaultRowHeight="14.5" x14ac:dyDescent="0.35"/>
  <cols>
    <col min="6" max="6" width="9.1796875" style="11"/>
    <col min="11" max="11" width="9.1796875" style="11"/>
  </cols>
  <sheetData>
    <row r="1" spans="1:11" x14ac:dyDescent="0.3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52</v>
      </c>
      <c r="K1" s="39" t="s">
        <v>35</v>
      </c>
    </row>
    <row r="2" spans="1:11" x14ac:dyDescent="0.35">
      <c r="A2" s="11"/>
      <c r="B2" s="11"/>
      <c r="C2" s="21"/>
      <c r="D2" s="21"/>
      <c r="E2" s="11"/>
      <c r="G2" s="11"/>
      <c r="H2" s="11"/>
      <c r="I2" s="11"/>
      <c r="J2" s="11"/>
    </row>
    <row r="3" spans="1:11" x14ac:dyDescent="0.35">
      <c r="A3" s="11" t="str">
        <f>IF('Steel List'!A23&gt;0,'Steel List'!A23,"")</f>
        <v>WW501</v>
      </c>
      <c r="B3" s="11">
        <f>IF('Steel List'!B23&gt;0,'Steel List'!B23,"")</f>
        <v>44</v>
      </c>
      <c r="C3" s="11" t="str">
        <f>IF('Steel List'!C23="TOTAL","TOTAL",IF('Steel List'!C23=0,"",IF('Steel List'!C23="TO","TO",'Steel List'!C23&amp;"'-"&amp;'Steel List'!D23&amp;"""")))</f>
        <v>7'-8"</v>
      </c>
      <c r="D3" s="11">
        <f>IF('Steel List'!E23&gt;0,'Steel List'!E23,"")</f>
        <v>352</v>
      </c>
      <c r="E3" s="11" t="str">
        <f>IF('Steel List'!F23&gt;0,'Steel List'!F23,"")</f>
        <v>STR</v>
      </c>
      <c r="F3" s="11" t="str">
        <f>IF('Steel List'!G23="TOTAL","TOTAL",IF(AND('Steel List'!G23=0,'Steel List'!H23=0),"",IF('Steel List'!G23="TO","TO",'Steel List'!G23&amp;"'-"&amp;'Steel List'!H23&amp;"""")))</f>
        <v/>
      </c>
      <c r="G3" s="11" t="str">
        <f>IF('Steel List'!I23="TOTAL","TOTAL",IF(AND('Steel List'!I23=0,'Steel List'!J23=0),"",IF('Steel List'!I23="TO","TO",'Steel List'!I23&amp;"'-"&amp;'Steel List'!J23&amp;"""")))</f>
        <v/>
      </c>
      <c r="H3" s="11" t="str">
        <f>IF('Steel List'!K23="TOTAL","TOTAL",IF(AND('Steel List'!K23=0,'Steel List'!L23=0),"",IF('Steel List'!K23="TO","TO",'Steel List'!K23&amp;"'-"&amp;'Steel List'!L23&amp;"""")))</f>
        <v/>
      </c>
      <c r="I3" s="11" t="str">
        <f>IF('Steel List'!M23="TOTAL","TOTAL",IF(AND('Steel List'!M23=0,'Steel List'!N23=0),"",IF('Steel List'!M23="TO","TO",'Steel List'!M23&amp;"'-"&amp;'Steel List'!N23&amp;"""")))</f>
        <v/>
      </c>
      <c r="J3" s="11" t="str">
        <f>IF('Steel List'!O23="TOTAL","TOTAL",IF(AND('Steel List'!O23=0,'Steel List'!P23=0),"",IF('Steel List'!O23="TO","TO",'Steel List'!O23&amp;"'-"&amp;'Steel List'!P23&amp;"""")))</f>
        <v/>
      </c>
      <c r="K3" s="11" t="str">
        <f>IF('Steel List'!S23&gt;0,MROUND(ABS('Steel List'!S23),0.25)&amp;"""","")</f>
        <v/>
      </c>
    </row>
    <row r="4" spans="1:11" x14ac:dyDescent="0.35">
      <c r="A4" s="11" t="str">
        <f>IF('Steel List'!A24&gt;0,'Steel List'!A24,"")</f>
        <v>WW502</v>
      </c>
      <c r="B4" s="11">
        <f>IF('Steel List'!B24&gt;0,'Steel List'!B24,"")</f>
        <v>84</v>
      </c>
      <c r="C4" s="11" t="str">
        <f>IF('Steel List'!C24="TOTAL","TOTAL",IF('Steel List'!C24=0,"",IF('Steel List'!C24="TO","TO",'Steel List'!C24&amp;"'-"&amp;'Steel List'!D24&amp;"""")))</f>
        <v>5'-3"</v>
      </c>
      <c r="D4" s="11">
        <f>IF('Steel List'!E24&gt;0,'Steel List'!E24,"")</f>
        <v>460</v>
      </c>
      <c r="E4" s="11">
        <f>IF('Steel List'!F24&gt;0,'Steel List'!F24,"")</f>
        <v>1</v>
      </c>
      <c r="F4" s="11" t="str">
        <f>IF('Steel List'!G24="TOTAL","TOTAL",IF(AND('Steel List'!G24=0,'Steel List'!H24=0),"",IF('Steel List'!G24="TO","TO",'Steel List'!G24&amp;"'-"&amp;'Steel List'!H24&amp;"""")))</f>
        <v>0'-7"</v>
      </c>
      <c r="G4" s="11" t="str">
        <f>IF('Steel List'!I24="TOTAL","TOTAL",IF(AND('Steel List'!I24=0,'Steel List'!J24=0),"",IF('Steel List'!I24="TO","TO",'Steel List'!I24&amp;"'-"&amp;'Steel List'!J24&amp;"""")))</f>
        <v>4'-10"</v>
      </c>
      <c r="H4" s="11" t="str">
        <f>IF('Steel List'!K24="TOTAL","TOTAL",IF(AND('Steel List'!K24=0,'Steel List'!L24=0),"",IF('Steel List'!K24="TO","TO",'Steel List'!K24&amp;"'-"&amp;'Steel List'!L24&amp;"""")))</f>
        <v/>
      </c>
      <c r="I4" s="11" t="str">
        <f>IF('Steel List'!M24="TOTAL","TOTAL",IF(AND('Steel List'!M24=0,'Steel List'!N24=0),"",IF('Steel List'!M24="TO","TO",'Steel List'!M24&amp;"'-"&amp;'Steel List'!N24&amp;"""")))</f>
        <v/>
      </c>
      <c r="J4" s="11" t="str">
        <f>IF('Steel List'!O24="TOTAL","TOTAL",IF(AND('Steel List'!O24=0,'Steel List'!P24=0),"",IF('Steel List'!O24="TO","TO",'Steel List'!O24&amp;"'-"&amp;'Steel List'!P24&amp;"""")))</f>
        <v/>
      </c>
      <c r="K4" s="11" t="str">
        <f>IF('Steel List'!S24&gt;0,MROUND(ABS('Steel List'!S24),0.25)&amp;"""","")</f>
        <v/>
      </c>
    </row>
    <row r="5" spans="1:11" x14ac:dyDescent="0.35">
      <c r="A5" s="11" t="str">
        <f>IF('Steel List'!A25&gt;0,'Steel List'!A25,"")</f>
        <v>WW503</v>
      </c>
      <c r="B5" s="11">
        <f>IF('Steel List'!B25&gt;0,'Steel List'!B25,"")</f>
        <v>56</v>
      </c>
      <c r="C5" s="11" t="str">
        <f>IF('Steel List'!C25="TOTAL","TOTAL",IF('Steel List'!C25=0,"",IF('Steel List'!C25="TO","TO",'Steel List'!C25&amp;"'-"&amp;'Steel List'!D25&amp;"""")))</f>
        <v>13'-7"</v>
      </c>
      <c r="D5" s="11">
        <f>IF('Steel List'!E25&gt;0,'Steel List'!E25,"")</f>
        <v>793</v>
      </c>
      <c r="E5" s="11" t="str">
        <f>IF('Steel List'!F25&gt;0,'Steel List'!F25,"")</f>
        <v>STR</v>
      </c>
      <c r="F5" s="11" t="str">
        <f>IF('Steel List'!G25="TOTAL","TOTAL",IF(AND('Steel List'!G25=0,'Steel List'!H25=0),"",IF('Steel List'!G25="TO","TO",'Steel List'!G25&amp;"'-"&amp;'Steel List'!H25&amp;"""")))</f>
        <v/>
      </c>
      <c r="G5" s="11" t="str">
        <f>IF('Steel List'!I25="TOTAL","TOTAL",IF(AND('Steel List'!I25=0,'Steel List'!J25=0),"",IF('Steel List'!I25="TO","TO",'Steel List'!I25&amp;"'-"&amp;'Steel List'!J25&amp;"""")))</f>
        <v/>
      </c>
      <c r="H5" s="11" t="str">
        <f>IF('Steel List'!K25="TOTAL","TOTAL",IF(AND('Steel List'!K25=0,'Steel List'!L25=0),"",IF('Steel List'!K25="TO","TO",'Steel List'!K25&amp;"'-"&amp;'Steel List'!L25&amp;"""")))</f>
        <v/>
      </c>
      <c r="I5" s="11" t="str">
        <f>IF('Steel List'!M25="TOTAL","TOTAL",IF(AND('Steel List'!M25=0,'Steel List'!N25=0),"",IF('Steel List'!M25="TO","TO",'Steel List'!M25&amp;"'-"&amp;'Steel List'!N25&amp;"""")))</f>
        <v/>
      </c>
      <c r="J5" s="11" t="str">
        <f>IF('Steel List'!O25="TOTAL","TOTAL",IF(AND('Steel List'!O25=0,'Steel List'!P25=0),"",IF('Steel List'!O25="TO","TO",'Steel List'!O25&amp;"'-"&amp;'Steel List'!P25&amp;"""")))</f>
        <v/>
      </c>
      <c r="K5" s="11" t="str">
        <f>IF('Steel List'!S25&gt;0,MROUND(ABS('Steel List'!S25),0.25)&amp;"""","")</f>
        <v/>
      </c>
    </row>
    <row r="6" spans="1:11" x14ac:dyDescent="0.35">
      <c r="A6" s="11" t="str">
        <f>IF('Steel List'!A26&gt;0,'Steel List'!A26,"")</f>
        <v>WW504</v>
      </c>
      <c r="B6" s="11">
        <f>IF('Steel List'!B26&gt;0,'Steel List'!B26,"")</f>
        <v>44</v>
      </c>
      <c r="C6" s="11" t="str">
        <f>IF('Steel List'!C26="TOTAL","TOTAL",IF('Steel List'!C26=0,"",IF('Steel List'!C26="TO","TO",'Steel List'!C26&amp;"'-"&amp;'Steel List'!D26&amp;"""")))</f>
        <v>8'-0"</v>
      </c>
      <c r="D6" s="11">
        <f>IF('Steel List'!E26&gt;0,'Steel List'!E26,"")</f>
        <v>367</v>
      </c>
      <c r="E6" s="11" t="str">
        <f>IF('Steel List'!F26&gt;0,'Steel List'!F26,"")</f>
        <v>STR</v>
      </c>
      <c r="F6" s="11" t="str">
        <f>IF('Steel List'!G26="TOTAL","TOTAL",IF(AND('Steel List'!G26=0,'Steel List'!H26=0),"",IF('Steel List'!G26="TO","TO",'Steel List'!G26&amp;"'-"&amp;'Steel List'!H26&amp;"""")))</f>
        <v/>
      </c>
      <c r="G6" s="11" t="str">
        <f>IF('Steel List'!I26="TOTAL","TOTAL",IF(AND('Steel List'!I26=0,'Steel List'!J26=0),"",IF('Steel List'!I26="TO","TO",'Steel List'!I26&amp;"'-"&amp;'Steel List'!J26&amp;"""")))</f>
        <v/>
      </c>
      <c r="H6" s="11" t="str">
        <f>IF('Steel List'!K26="TOTAL","TOTAL",IF(AND('Steel List'!K26=0,'Steel List'!L26=0),"",IF('Steel List'!K26="TO","TO",'Steel List'!K26&amp;"'-"&amp;'Steel List'!L26&amp;"""")))</f>
        <v/>
      </c>
      <c r="I6" s="11" t="str">
        <f>IF('Steel List'!M26="TOTAL","TOTAL",IF(AND('Steel List'!M26=0,'Steel List'!N26=0),"",IF('Steel List'!M26="TO","TO",'Steel List'!M26&amp;"'-"&amp;'Steel List'!N26&amp;"""")))</f>
        <v/>
      </c>
      <c r="J6" s="11" t="str">
        <f>IF('Steel List'!O26="TOTAL","TOTAL",IF(AND('Steel List'!O26=0,'Steel List'!P26=0),"",IF('Steel List'!O26="TO","TO",'Steel List'!O26&amp;"'-"&amp;'Steel List'!P26&amp;"""")))</f>
        <v/>
      </c>
      <c r="K6" s="11" t="str">
        <f>IF('Steel List'!S26&gt;0,MROUND(ABS('Steel List'!S26),0.25)&amp;"""","")</f>
        <v/>
      </c>
    </row>
    <row r="7" spans="1:11" x14ac:dyDescent="0.35">
      <c r="A7" s="11" t="str">
        <f>IF('Steel List'!A27&gt;0,'Steel List'!A27,"")</f>
        <v/>
      </c>
      <c r="B7" s="11" t="str">
        <f>IF('Steel List'!B27&gt;0,'Steel List'!B27,"")</f>
        <v/>
      </c>
      <c r="C7" s="11" t="str">
        <f>IF('Steel List'!C27="TOTAL","TOTAL",IF('Steel List'!C27=0,"",IF('Steel List'!C27="TO","TO",'Steel List'!C27&amp;"'-"&amp;'Steel List'!D27&amp;"""")))</f>
        <v/>
      </c>
      <c r="D7" s="11" t="str">
        <f>IF('Steel List'!E27&gt;0,'Steel List'!E27,"")</f>
        <v/>
      </c>
      <c r="E7" s="11" t="str">
        <f>IF('Steel List'!F27&gt;0,'Steel List'!F27,"")</f>
        <v/>
      </c>
      <c r="F7" s="11" t="str">
        <f>IF('Steel List'!G27="TOTAL","TOTAL",IF(AND('Steel List'!G27=0,'Steel List'!H27=0),"",IF('Steel List'!G27="TO","TO",'Steel List'!G27&amp;"'-"&amp;'Steel List'!H27&amp;"""")))</f>
        <v/>
      </c>
      <c r="G7" s="11" t="str">
        <f>IF('Steel List'!I27="TOTAL","TOTAL",IF(AND('Steel List'!I27=0,'Steel List'!J27=0),"",IF('Steel List'!I27="TO","TO",'Steel List'!I27&amp;"'-"&amp;'Steel List'!J27&amp;"""")))</f>
        <v/>
      </c>
      <c r="H7" s="11" t="str">
        <f>IF('Steel List'!K27="TOTAL","TOTAL",IF(AND('Steel List'!K27=0,'Steel List'!L27=0),"",IF('Steel List'!K27="TO","TO",'Steel List'!K27&amp;"'-"&amp;'Steel List'!L27&amp;"""")))</f>
        <v/>
      </c>
      <c r="I7" s="11" t="str">
        <f>IF('Steel List'!M27="TOTAL","TOTAL",IF(AND('Steel List'!M27=0,'Steel List'!N27=0),"",IF('Steel List'!M27="TO","TO",'Steel List'!M27&amp;"'-"&amp;'Steel List'!N27&amp;"""")))</f>
        <v/>
      </c>
      <c r="J7" s="11" t="str">
        <f>IF('Steel List'!O27="TOTAL","TOTAL",IF(AND('Steel List'!O27=0,'Steel List'!P27=0),"",IF('Steel List'!O27="TO","TO",'Steel List'!O27&amp;"'-"&amp;'Steel List'!P27&amp;"""")))</f>
        <v/>
      </c>
      <c r="K7" s="11" t="str">
        <f>IF('Steel List'!S27&gt;0,MROUND(ABS('Steel List'!S27),0.25)&amp;"""","")</f>
        <v/>
      </c>
    </row>
    <row r="8" spans="1:11" x14ac:dyDescent="0.35">
      <c r="A8" s="11" t="str">
        <f>IF('Steel List'!A28&gt;0,'Steel List'!A28,"")</f>
        <v/>
      </c>
      <c r="B8" s="11" t="str">
        <f>IF('Steel List'!B28&gt;0,'Steel List'!B28,"")</f>
        <v/>
      </c>
      <c r="C8" s="11" t="str">
        <f>IF('Steel List'!C28="TOTAL","TOTAL",IF('Steel List'!C28=0,"",IF('Steel List'!C28="TO","TO",'Steel List'!C28&amp;"'-"&amp;'Steel List'!D28&amp;"""")))</f>
        <v>TOTAL</v>
      </c>
      <c r="D8" s="11">
        <f>IF('Steel List'!E28&gt;0,'Steel List'!E28,"")</f>
        <v>1972</v>
      </c>
      <c r="E8" s="11" t="str">
        <f>IF('Steel List'!F28&gt;0,'Steel List'!F28,"")</f>
        <v>LBS</v>
      </c>
      <c r="F8" s="11" t="str">
        <f>IF('Steel List'!G28="TOTAL","TOTAL",IF(AND('Steel List'!G28=0,'Steel List'!H28=0),"",IF('Steel List'!G28="TO","TO",'Steel List'!G28&amp;"'-"&amp;'Steel List'!H28&amp;"""")))</f>
        <v/>
      </c>
      <c r="G8" s="11" t="str">
        <f>IF('Steel List'!I28="TOTAL","TOTAL",IF(AND('Steel List'!I28=0,'Steel List'!J28=0),"",IF('Steel List'!I28="TO","TO",'Steel List'!I28&amp;"'-"&amp;'Steel List'!J28&amp;"""")))</f>
        <v/>
      </c>
      <c r="H8" s="11" t="str">
        <f>IF('Steel List'!K28="TOTAL","TOTAL",IF(AND('Steel List'!K28=0,'Steel List'!L28=0),"",IF('Steel List'!K28="TO","TO",'Steel List'!K28&amp;"'-"&amp;'Steel List'!L28&amp;"""")))</f>
        <v/>
      </c>
      <c r="I8" s="11" t="str">
        <f>IF('Steel List'!M28="TOTAL","TOTAL",IF(AND('Steel List'!M28=0,'Steel List'!N28=0),"",IF('Steel List'!M28="TO","TO",'Steel List'!M28&amp;"'-"&amp;'Steel List'!N28&amp;"""")))</f>
        <v/>
      </c>
      <c r="J8" s="11" t="str">
        <f>IF('Steel List'!O28="TOTAL","TOTAL",IF(AND('Steel List'!O28=0,'Steel List'!P28=0),"",IF('Steel List'!O28="TO","TO",'Steel List'!O28&amp;"'-"&amp;'Steel List'!P28&amp;"""")))</f>
        <v/>
      </c>
      <c r="K8" s="11" t="str">
        <f>IF('Steel List'!S28&gt;0,MROUND(ABS('Steel List'!S28),0.25)&amp;"""","")</f>
        <v/>
      </c>
    </row>
    <row r="9" spans="1:11" x14ac:dyDescent="0.35">
      <c r="A9" s="11"/>
      <c r="B9" s="11"/>
      <c r="C9" s="11"/>
      <c r="D9" s="11"/>
      <c r="E9" s="11"/>
      <c r="G9" s="11"/>
      <c r="H9" s="11"/>
      <c r="I9" s="11"/>
      <c r="J9" s="11"/>
    </row>
    <row r="10" spans="1:11" x14ac:dyDescent="0.35">
      <c r="A10" s="11"/>
      <c r="B10" s="11"/>
      <c r="C10" s="11"/>
      <c r="D10" s="11"/>
      <c r="E10" s="11"/>
      <c r="G10" s="11"/>
      <c r="H10" s="11"/>
      <c r="I10" s="11"/>
      <c r="J10" s="11"/>
    </row>
    <row r="11" spans="1:11" x14ac:dyDescent="0.35">
      <c r="A11" s="11"/>
      <c r="B11" s="11"/>
      <c r="C11" s="11"/>
      <c r="D11" s="11"/>
      <c r="E11" s="11"/>
      <c r="G11" s="11"/>
      <c r="H11" s="11"/>
      <c r="I11" s="11"/>
      <c r="J11" s="11"/>
    </row>
    <row r="12" spans="1:11" x14ac:dyDescent="0.35">
      <c r="A12" s="11"/>
      <c r="B12" s="11"/>
      <c r="C12" s="11"/>
      <c r="D12" s="11"/>
      <c r="E12" s="11"/>
      <c r="G12" s="11"/>
      <c r="H12" s="11"/>
      <c r="I12" s="11"/>
      <c r="J12" s="11"/>
    </row>
    <row r="13" spans="1:11" x14ac:dyDescent="0.35">
      <c r="A13" s="11"/>
      <c r="B13" s="11"/>
      <c r="C13" s="11"/>
      <c r="D13" s="11"/>
      <c r="E13" s="11"/>
      <c r="G13" s="11"/>
      <c r="H13" s="11"/>
      <c r="I13" s="11"/>
      <c r="J13" s="11"/>
    </row>
    <row r="14" spans="1:11" x14ac:dyDescent="0.35">
      <c r="A14" s="11"/>
      <c r="B14" s="11"/>
      <c r="C14" s="11"/>
      <c r="D14" s="11"/>
      <c r="E14" s="11"/>
      <c r="G14" s="11"/>
      <c r="H14" s="11"/>
      <c r="I14" s="11"/>
      <c r="J14" s="11"/>
    </row>
    <row r="15" spans="1:11" x14ac:dyDescent="0.35">
      <c r="A15" s="11"/>
      <c r="B15" s="11"/>
      <c r="C15" s="11"/>
      <c r="D15" s="11"/>
      <c r="E15" s="11"/>
      <c r="G15" s="11"/>
      <c r="H15" s="11"/>
      <c r="I15" s="11"/>
      <c r="J15" s="11"/>
    </row>
    <row r="16" spans="1:11" x14ac:dyDescent="0.35">
      <c r="A16" s="11"/>
      <c r="B16" s="11"/>
      <c r="C16" s="11"/>
      <c r="D16" s="11"/>
      <c r="E16" s="11"/>
      <c r="G16" s="11"/>
      <c r="H16" s="11"/>
      <c r="I16" s="11"/>
      <c r="J16" s="11"/>
    </row>
    <row r="17" spans="1:11" x14ac:dyDescent="0.35">
      <c r="A17" s="11"/>
      <c r="B17" s="11"/>
      <c r="C17" s="11"/>
      <c r="D17" s="11"/>
      <c r="E17" s="11"/>
      <c r="G17" s="11"/>
      <c r="H17" s="11"/>
      <c r="I17" s="11"/>
      <c r="J17" s="11"/>
    </row>
    <row r="18" spans="1:11" x14ac:dyDescent="0.35">
      <c r="A18" s="11"/>
      <c r="B18" s="11"/>
      <c r="C18" s="11"/>
      <c r="D18" s="11"/>
      <c r="E18" s="11"/>
      <c r="G18" s="11"/>
      <c r="H18" s="11"/>
      <c r="I18" s="11"/>
      <c r="J18" s="11"/>
    </row>
    <row r="19" spans="1:11" x14ac:dyDescent="0.35">
      <c r="A19" s="11"/>
      <c r="B19" s="11"/>
      <c r="C19" s="11"/>
      <c r="D19" s="11"/>
      <c r="E19" s="11"/>
      <c r="G19" s="11"/>
      <c r="H19" s="11"/>
      <c r="I19" s="11"/>
      <c r="J19" s="11"/>
    </row>
    <row r="20" spans="1:11" x14ac:dyDescent="0.35">
      <c r="A20" s="11"/>
      <c r="B20" s="11"/>
      <c r="C20" s="11"/>
      <c r="D20" s="11"/>
      <c r="E20" s="11"/>
      <c r="G20" s="11"/>
      <c r="H20" s="11"/>
      <c r="I20" s="11"/>
      <c r="J20" s="11"/>
    </row>
    <row r="21" spans="1:11" x14ac:dyDescent="0.35">
      <c r="A21" s="11"/>
      <c r="B21" s="11"/>
      <c r="C21" s="11"/>
      <c r="D21" s="11"/>
      <c r="E21" s="11"/>
      <c r="G21" s="11"/>
      <c r="H21" s="11"/>
      <c r="I21" s="11"/>
      <c r="J21" s="11"/>
    </row>
    <row r="22" spans="1:11" x14ac:dyDescent="0.35">
      <c r="A22" s="11"/>
      <c r="B22" s="11"/>
      <c r="C22" s="11"/>
      <c r="D22" s="11"/>
      <c r="E22" s="11"/>
      <c r="G22" s="11"/>
      <c r="H22" s="11"/>
      <c r="I22" s="11"/>
      <c r="J22" s="11"/>
    </row>
    <row r="23" spans="1:11" x14ac:dyDescent="0.35">
      <c r="A23" s="11"/>
      <c r="B23" s="11"/>
      <c r="C23" s="11"/>
      <c r="D23" s="11"/>
      <c r="E23" s="11"/>
      <c r="G23" s="11"/>
      <c r="H23" s="11"/>
      <c r="I23" s="11"/>
      <c r="J23" s="11"/>
    </row>
    <row r="24" spans="1:11" x14ac:dyDescent="0.35">
      <c r="A24" s="11"/>
      <c r="B24" s="11"/>
      <c r="C24" s="11"/>
      <c r="D24" s="11"/>
      <c r="E24" s="11"/>
      <c r="G24" s="11"/>
      <c r="H24" s="11"/>
      <c r="I24" s="11"/>
      <c r="J24" s="11"/>
    </row>
    <row r="25" spans="1:11" x14ac:dyDescent="0.35">
      <c r="A25" s="11"/>
      <c r="B25" s="11"/>
      <c r="C25" s="11"/>
      <c r="D25" s="11"/>
      <c r="E25" s="11"/>
      <c r="G25" s="11"/>
      <c r="H25" s="11"/>
      <c r="I25" s="11"/>
      <c r="J25" s="11"/>
    </row>
    <row r="26" spans="1:11" x14ac:dyDescent="0.35">
      <c r="A26" s="11"/>
      <c r="B26" s="11"/>
      <c r="C26" s="11"/>
      <c r="D26" s="11"/>
      <c r="E26" s="11"/>
      <c r="G26" s="11"/>
      <c r="H26" s="11"/>
      <c r="I26" s="11"/>
      <c r="J26" s="11"/>
    </row>
    <row r="27" spans="1:11" x14ac:dyDescent="0.35">
      <c r="A27" s="11"/>
      <c r="B27" s="11"/>
      <c r="C27" s="11"/>
      <c r="D27" s="11"/>
      <c r="E27" s="11"/>
      <c r="G27" s="11"/>
      <c r="H27" s="11"/>
      <c r="I27" s="11"/>
      <c r="J27" s="11"/>
    </row>
    <row r="28" spans="1:11" x14ac:dyDescent="0.35">
      <c r="A28" s="11"/>
      <c r="B28" s="11"/>
      <c r="C28" s="11"/>
      <c r="D28" s="11"/>
      <c r="E28" s="11"/>
      <c r="G28" s="11"/>
      <c r="H28" s="11"/>
      <c r="I28" s="11"/>
      <c r="J28" s="11"/>
    </row>
    <row r="29" spans="1:11" x14ac:dyDescent="0.35">
      <c r="A29" s="11"/>
      <c r="B29" s="11"/>
      <c r="C29" s="11"/>
      <c r="D29" s="11"/>
      <c r="E29" s="11"/>
      <c r="G29" s="11"/>
      <c r="H29" s="11"/>
      <c r="I29" s="11"/>
      <c r="J29" s="11"/>
    </row>
    <row r="30" spans="1:11" x14ac:dyDescent="0.35">
      <c r="A30" s="11"/>
      <c r="B30" s="11"/>
      <c r="C30" s="11"/>
      <c r="D30" s="11"/>
      <c r="E30" s="11"/>
      <c r="G30" s="11"/>
      <c r="H30" s="11"/>
      <c r="I30" s="11"/>
      <c r="J30" s="11"/>
    </row>
    <row r="31" spans="1:11" x14ac:dyDescent="0.35">
      <c r="A31" s="11"/>
      <c r="B31" s="11"/>
      <c r="C31" s="11"/>
      <c r="D31" s="11"/>
      <c r="E31" s="11"/>
      <c r="F31" s="51"/>
      <c r="G31" s="51"/>
      <c r="H31" s="51"/>
      <c r="I31" s="51"/>
      <c r="J31" s="51"/>
      <c r="K31" s="51"/>
    </row>
    <row r="32" spans="1:11" x14ac:dyDescent="0.35">
      <c r="A32" s="11"/>
      <c r="B32" s="11"/>
      <c r="C32" s="11"/>
      <c r="D32" s="11"/>
      <c r="E32" s="11"/>
      <c r="F32" s="51"/>
      <c r="G32" s="51"/>
      <c r="H32" s="51"/>
      <c r="I32" s="51"/>
      <c r="J32" s="51"/>
      <c r="K32" s="51"/>
    </row>
    <row r="33" spans="1:11" x14ac:dyDescent="0.35">
      <c r="A33" s="11"/>
      <c r="B33" s="11"/>
      <c r="C33" s="11"/>
      <c r="D33" s="11"/>
      <c r="E33" s="11"/>
      <c r="F33" s="51"/>
      <c r="G33" s="51"/>
      <c r="H33" s="51"/>
      <c r="I33" s="51"/>
      <c r="J33" s="51"/>
      <c r="K33" s="51"/>
    </row>
    <row r="34" spans="1:11" x14ac:dyDescent="0.35">
      <c r="A34" s="11"/>
      <c r="B34" s="51"/>
      <c r="C34" s="11"/>
      <c r="D34" s="11"/>
      <c r="E34" s="11"/>
      <c r="F34" s="51"/>
      <c r="G34" s="51"/>
      <c r="H34" s="51"/>
      <c r="I34" s="51"/>
      <c r="J34" s="51"/>
      <c r="K34" s="51"/>
    </row>
    <row r="35" spans="1:11" x14ac:dyDescent="0.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11" x14ac:dyDescent="0.3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1" x14ac:dyDescent="0.3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x14ac:dyDescent="0.3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x14ac:dyDescent="0.3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x14ac:dyDescent="0.3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x14ac:dyDescent="0.3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x14ac:dyDescent="0.3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x14ac:dyDescent="0.3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x14ac:dyDescent="0.3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x14ac:dyDescent="0.3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x14ac:dyDescent="0.3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x14ac:dyDescent="0.3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x14ac:dyDescent="0.3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x14ac:dyDescent="0.3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x14ac:dyDescent="0.3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spans="1:11" x14ac:dyDescent="0.3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3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3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x14ac:dyDescent="0.3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x14ac:dyDescent="0.3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x14ac:dyDescent="0.3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x14ac:dyDescent="0.3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x14ac:dyDescent="0.3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spans="1:11" x14ac:dyDescent="0.3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x14ac:dyDescent="0.3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x14ac:dyDescent="0.3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x14ac:dyDescent="0.3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x14ac:dyDescent="0.3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x14ac:dyDescent="0.3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x14ac:dyDescent="0.3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x14ac:dyDescent="0.3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x14ac:dyDescent="0.3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x14ac:dyDescent="0.3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x14ac:dyDescent="0.3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spans="1:11" x14ac:dyDescent="0.3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x14ac:dyDescent="0.3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x14ac:dyDescent="0.3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x14ac:dyDescent="0.3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x14ac:dyDescent="0.3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x14ac:dyDescent="0.3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spans="1:11" x14ac:dyDescent="0.3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x14ac:dyDescent="0.3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x14ac:dyDescent="0.3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x14ac:dyDescent="0.3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x14ac:dyDescent="0.3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x14ac:dyDescent="0.3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spans="1:11" x14ac:dyDescent="0.3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x14ac:dyDescent="0.3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3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x14ac:dyDescent="0.3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x14ac:dyDescent="0.3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1:11" x14ac:dyDescent="0.3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1" x14ac:dyDescent="0.3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1" x14ac:dyDescent="0.3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x14ac:dyDescent="0.3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x14ac:dyDescent="0.3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spans="1:11" x14ac:dyDescent="0.3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spans="1:11" x14ac:dyDescent="0.3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x14ac:dyDescent="0.3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spans="1:11" x14ac:dyDescent="0.3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3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M19"/>
  <sheetViews>
    <sheetView workbookViewId="0">
      <selection activeCell="C19" sqref="C19"/>
    </sheetView>
  </sheetViews>
  <sheetFormatPr defaultColWidth="9.1796875" defaultRowHeight="14.5" x14ac:dyDescent="0.35"/>
  <cols>
    <col min="1" max="15" width="12.7265625" customWidth="1"/>
  </cols>
  <sheetData>
    <row r="2" spans="2:13" ht="15" thickBot="1" x14ac:dyDescent="0.4"/>
    <row r="3" spans="2:13" ht="15" customHeight="1" x14ac:dyDescent="0.35">
      <c r="B3" s="67" t="s">
        <v>13</v>
      </c>
      <c r="C3" s="68"/>
      <c r="D3" s="69"/>
      <c r="E3" s="19"/>
      <c r="F3" s="74" t="s">
        <v>11</v>
      </c>
      <c r="G3" s="75"/>
      <c r="H3" s="75"/>
      <c r="I3" s="75"/>
      <c r="J3" s="76"/>
      <c r="K3" s="77" t="s">
        <v>17</v>
      </c>
      <c r="L3" s="80" t="s">
        <v>19</v>
      </c>
      <c r="M3" s="60" t="s">
        <v>18</v>
      </c>
    </row>
    <row r="4" spans="2:13" ht="15" customHeight="1" x14ac:dyDescent="0.35">
      <c r="B4" s="65" t="s">
        <v>14</v>
      </c>
      <c r="C4" s="70" t="s">
        <v>16</v>
      </c>
      <c r="D4" s="72" t="s">
        <v>15</v>
      </c>
      <c r="E4" s="19"/>
      <c r="F4" s="65" t="s">
        <v>14</v>
      </c>
      <c r="G4" s="63" t="s">
        <v>12</v>
      </c>
      <c r="H4" s="63"/>
      <c r="I4" s="63"/>
      <c r="J4" s="64"/>
      <c r="K4" s="78"/>
      <c r="L4" s="81"/>
      <c r="M4" s="61"/>
    </row>
    <row r="5" spans="2:13" ht="15" thickBot="1" x14ac:dyDescent="0.4">
      <c r="B5" s="66"/>
      <c r="C5" s="71"/>
      <c r="D5" s="73"/>
      <c r="E5" s="19"/>
      <c r="F5" s="66"/>
      <c r="G5" s="12">
        <v>45</v>
      </c>
      <c r="H5" s="12">
        <v>90</v>
      </c>
      <c r="I5" s="12">
        <v>135</v>
      </c>
      <c r="J5" s="13">
        <v>180</v>
      </c>
      <c r="K5" s="79"/>
      <c r="L5" s="82"/>
      <c r="M5" s="62"/>
    </row>
    <row r="6" spans="2:13" x14ac:dyDescent="0.35">
      <c r="B6" s="16">
        <v>3</v>
      </c>
      <c r="C6" s="20">
        <v>0.376</v>
      </c>
      <c r="D6" s="18">
        <v>0.375</v>
      </c>
      <c r="E6" s="19"/>
      <c r="F6" s="16">
        <v>3</v>
      </c>
      <c r="G6" s="17">
        <v>0.25</v>
      </c>
      <c r="H6" s="17">
        <v>1</v>
      </c>
      <c r="I6" s="17">
        <v>1</v>
      </c>
      <c r="J6" s="18">
        <v>1.875</v>
      </c>
      <c r="K6" s="2">
        <v>5</v>
      </c>
      <c r="L6" s="3">
        <v>4</v>
      </c>
      <c r="M6" s="4">
        <v>5</v>
      </c>
    </row>
    <row r="7" spans="2:13" x14ac:dyDescent="0.35">
      <c r="B7" s="5">
        <f t="shared" ref="B7:B14" si="0">B6+1</f>
        <v>4</v>
      </c>
      <c r="C7" s="1">
        <v>0.66800000000000004</v>
      </c>
      <c r="D7" s="14">
        <v>0.5</v>
      </c>
      <c r="E7" s="11"/>
      <c r="F7" s="5">
        <f t="shared" ref="F7:F14" si="1">F6+1</f>
        <v>4</v>
      </c>
      <c r="G7" s="1">
        <v>0.25</v>
      </c>
      <c r="H7" s="1">
        <v>1</v>
      </c>
      <c r="I7" s="1">
        <v>1.25</v>
      </c>
      <c r="J7" s="14">
        <v>2.5</v>
      </c>
      <c r="K7" s="2">
        <v>7</v>
      </c>
      <c r="L7" s="3">
        <v>4.5</v>
      </c>
      <c r="M7" s="4">
        <v>6</v>
      </c>
    </row>
    <row r="8" spans="2:13" x14ac:dyDescent="0.35">
      <c r="B8" s="5">
        <f t="shared" si="0"/>
        <v>5</v>
      </c>
      <c r="C8" s="1">
        <v>1.0429999999999999</v>
      </c>
      <c r="D8" s="14">
        <v>0.625</v>
      </c>
      <c r="E8" s="11"/>
      <c r="F8" s="5">
        <f t="shared" si="1"/>
        <v>5</v>
      </c>
      <c r="G8" s="1">
        <v>0.375</v>
      </c>
      <c r="H8" s="1">
        <v>1.5</v>
      </c>
      <c r="I8" s="1">
        <v>1.625</v>
      </c>
      <c r="J8" s="14">
        <v>3.125</v>
      </c>
      <c r="K8" s="2">
        <v>8.5</v>
      </c>
      <c r="L8" s="3">
        <v>5.5</v>
      </c>
      <c r="M8" s="4">
        <v>7</v>
      </c>
    </row>
    <row r="9" spans="2:13" x14ac:dyDescent="0.35">
      <c r="B9" s="5">
        <f t="shared" si="0"/>
        <v>6</v>
      </c>
      <c r="C9" s="1">
        <v>1.502</v>
      </c>
      <c r="D9" s="14">
        <v>0.75</v>
      </c>
      <c r="E9" s="11"/>
      <c r="F9" s="5">
        <f t="shared" si="1"/>
        <v>6</v>
      </c>
      <c r="G9" s="1">
        <v>0.375</v>
      </c>
      <c r="H9" s="1">
        <v>2</v>
      </c>
      <c r="I9" s="1">
        <v>2</v>
      </c>
      <c r="J9" s="14">
        <v>3.75</v>
      </c>
      <c r="K9" s="2">
        <v>10</v>
      </c>
      <c r="L9" s="3"/>
      <c r="M9" s="4">
        <v>8</v>
      </c>
    </row>
    <row r="10" spans="2:13" x14ac:dyDescent="0.35">
      <c r="B10" s="5">
        <f t="shared" si="0"/>
        <v>7</v>
      </c>
      <c r="C10" s="1">
        <v>2.044</v>
      </c>
      <c r="D10" s="14">
        <v>0.875</v>
      </c>
      <c r="E10" s="11"/>
      <c r="F10" s="5">
        <f t="shared" si="1"/>
        <v>7</v>
      </c>
      <c r="G10" s="1">
        <v>0.5</v>
      </c>
      <c r="H10" s="1">
        <v>2</v>
      </c>
      <c r="I10" s="1">
        <v>2.25</v>
      </c>
      <c r="J10" s="14">
        <v>4.375</v>
      </c>
      <c r="K10" s="2">
        <v>12</v>
      </c>
      <c r="L10" s="3"/>
      <c r="M10" s="4">
        <v>10</v>
      </c>
    </row>
    <row r="11" spans="2:13" x14ac:dyDescent="0.35">
      <c r="B11" s="5">
        <f t="shared" si="0"/>
        <v>8</v>
      </c>
      <c r="C11" s="1">
        <v>2.67</v>
      </c>
      <c r="D11" s="14">
        <v>1</v>
      </c>
      <c r="E11" s="11"/>
      <c r="F11" s="5">
        <f t="shared" si="1"/>
        <v>8</v>
      </c>
      <c r="G11" s="1">
        <v>0.5</v>
      </c>
      <c r="H11" s="1">
        <v>2.5</v>
      </c>
      <c r="I11" s="1">
        <v>2.5</v>
      </c>
      <c r="J11" s="14">
        <v>5</v>
      </c>
      <c r="K11" s="2">
        <v>13.5</v>
      </c>
      <c r="L11" s="3"/>
      <c r="M11" s="4">
        <v>11</v>
      </c>
    </row>
    <row r="12" spans="2:13" x14ac:dyDescent="0.35">
      <c r="B12" s="5">
        <f t="shared" si="0"/>
        <v>9</v>
      </c>
      <c r="C12" s="1">
        <v>3.4</v>
      </c>
      <c r="D12" s="14">
        <v>1.1279999999999999</v>
      </c>
      <c r="E12" s="11"/>
      <c r="F12" s="5">
        <f t="shared" si="1"/>
        <v>9</v>
      </c>
      <c r="G12" s="1">
        <v>0.625</v>
      </c>
      <c r="H12" s="1">
        <v>3.5</v>
      </c>
      <c r="I12" s="1">
        <v>3.375</v>
      </c>
      <c r="J12" s="14">
        <v>6.875</v>
      </c>
      <c r="K12" s="2">
        <v>15.5</v>
      </c>
      <c r="L12" s="3"/>
      <c r="M12" s="4">
        <v>15</v>
      </c>
    </row>
    <row r="13" spans="2:13" x14ac:dyDescent="0.35">
      <c r="B13" s="5">
        <f t="shared" si="0"/>
        <v>10</v>
      </c>
      <c r="C13" s="1">
        <v>4.3029999999999999</v>
      </c>
      <c r="D13" s="14">
        <v>1.27</v>
      </c>
      <c r="E13" s="11"/>
      <c r="F13" s="5">
        <f t="shared" si="1"/>
        <v>10</v>
      </c>
      <c r="G13" s="1">
        <v>0.75</v>
      </c>
      <c r="H13" s="1">
        <v>4</v>
      </c>
      <c r="I13" s="1">
        <v>3.75</v>
      </c>
      <c r="J13" s="14">
        <v>7.75</v>
      </c>
      <c r="K13" s="2">
        <v>18</v>
      </c>
      <c r="L13" s="3"/>
      <c r="M13" s="4">
        <v>17</v>
      </c>
    </row>
    <row r="14" spans="2:13" x14ac:dyDescent="0.35">
      <c r="B14" s="5">
        <f t="shared" si="0"/>
        <v>11</v>
      </c>
      <c r="C14" s="1">
        <v>5.3129999999999997</v>
      </c>
      <c r="D14" s="14">
        <v>1.41</v>
      </c>
      <c r="E14" s="11"/>
      <c r="F14" s="5">
        <f t="shared" si="1"/>
        <v>11</v>
      </c>
      <c r="G14" s="1">
        <v>0.75</v>
      </c>
      <c r="H14" s="1">
        <v>4</v>
      </c>
      <c r="I14" s="1">
        <v>4.25</v>
      </c>
      <c r="J14" s="14">
        <v>8.625</v>
      </c>
      <c r="K14" s="2">
        <v>20</v>
      </c>
      <c r="L14" s="3"/>
      <c r="M14" s="4">
        <v>19</v>
      </c>
    </row>
    <row r="15" spans="2:13" x14ac:dyDescent="0.35">
      <c r="B15" s="5">
        <v>14</v>
      </c>
      <c r="C15" s="1">
        <v>7.65</v>
      </c>
      <c r="D15" s="14">
        <v>1.6930000000000001</v>
      </c>
      <c r="E15" s="11"/>
      <c r="F15" s="5">
        <v>14</v>
      </c>
      <c r="G15" s="1">
        <v>1</v>
      </c>
      <c r="H15" s="1">
        <v>6</v>
      </c>
      <c r="I15" s="1">
        <v>5.625</v>
      </c>
      <c r="J15" s="14">
        <v>12</v>
      </c>
      <c r="K15" s="2">
        <v>25</v>
      </c>
      <c r="L15" s="3"/>
      <c r="M15" s="4">
        <v>27</v>
      </c>
    </row>
    <row r="16" spans="2:13" ht="15" thickBot="1" x14ac:dyDescent="0.4">
      <c r="B16" s="6">
        <v>18</v>
      </c>
      <c r="C16" s="7">
        <v>13.6</v>
      </c>
      <c r="D16" s="15">
        <v>2.2570000000000001</v>
      </c>
      <c r="E16" s="11"/>
      <c r="F16" s="6">
        <v>18</v>
      </c>
      <c r="G16" s="7">
        <v>1.375</v>
      </c>
      <c r="H16" s="7">
        <v>8</v>
      </c>
      <c r="I16" s="7">
        <v>7.5</v>
      </c>
      <c r="J16" s="15">
        <v>15.75</v>
      </c>
      <c r="K16" s="8">
        <v>33</v>
      </c>
      <c r="L16" s="9"/>
      <c r="M16" s="10">
        <v>36</v>
      </c>
    </row>
    <row r="17" spans="5:7" x14ac:dyDescent="0.35">
      <c r="E17" s="11"/>
    </row>
    <row r="19" spans="5:7" x14ac:dyDescent="0.35">
      <c r="G19" s="55"/>
    </row>
  </sheetData>
  <mergeCells count="10">
    <mergeCell ref="M3:M5"/>
    <mergeCell ref="G4:J4"/>
    <mergeCell ref="B4:B5"/>
    <mergeCell ref="B3:D3"/>
    <mergeCell ref="F4:F5"/>
    <mergeCell ref="C4:C5"/>
    <mergeCell ref="D4:D5"/>
    <mergeCell ref="F3:J3"/>
    <mergeCell ref="K3:K5"/>
    <mergeCell ref="L3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Steel List</vt:lpstr>
      <vt:lpstr>Foreslope - CAD</vt:lpstr>
      <vt:lpstr>Footing - CAD</vt:lpstr>
      <vt:lpstr>Wingwalls - CAD</vt:lpstr>
      <vt:lpstr>Tables</vt:lpstr>
      <vt:lpstr>Rebars1</vt:lpstr>
      <vt:lpstr>Rebars2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AAdkins@Pennoni.com</dc:creator>
  <cp:lastModifiedBy>Ahmad El-Ashram</cp:lastModifiedBy>
  <cp:lastPrinted>2021-09-13T21:03:53Z</cp:lastPrinted>
  <dcterms:created xsi:type="dcterms:W3CDTF">2010-03-03T21:04:14Z</dcterms:created>
  <dcterms:modified xsi:type="dcterms:W3CDTF">2024-03-12T14:23:28Z</dcterms:modified>
</cp:coreProperties>
</file>